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rteliadigitalsolutions.sharepoint.com/sites/ARRG-ACMOERefontedel'airedeTrafic/Documents partages/MS08 - PRO et AMT Refonte/02 - Rendu/05 - DCE ECL/"/>
    </mc:Choice>
  </mc:AlternateContent>
  <xr:revisionPtr revIDLastSave="13" documentId="8_{82AF3DD4-BDD4-4676-BD68-B78CB4274CA1}" xr6:coauthVersionLast="47" xr6:coauthVersionMax="47" xr10:uidLastSave="{82294952-340D-45F0-BDC3-1C0961EB2214}"/>
  <bookViews>
    <workbookView xWindow="-28920" yWindow="-120" windowWidth="29040" windowHeight="15720" xr2:uid="{83FCC47A-5F14-42FD-9306-8E502C499401}"/>
  </bookViews>
  <sheets>
    <sheet name="PdG (DQE)" sheetId="1" r:id="rId1"/>
    <sheet name="DQE" sheetId="2" r:id="rId2"/>
  </sheets>
  <externalReferences>
    <externalReference r:id="rId3"/>
    <externalReference r:id="rId4"/>
  </externalReferences>
  <definedNames>
    <definedName name="_xlnm.Print_Area" localSheetId="1">DQE!$A$1:$J$168</definedName>
    <definedName name="_xlnm.Print_Area" localSheetId="0">'PdG (DQE)'!$A$1:$L$47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3" i="2" l="1"/>
  <c r="B162" i="2"/>
  <c r="A162" i="2"/>
  <c r="F158" i="2"/>
  <c r="H157" i="2"/>
  <c r="F157" i="2"/>
  <c r="F156" i="2"/>
  <c r="H155" i="2"/>
  <c r="J155" i="2"/>
  <c r="F154" i="2"/>
  <c r="A163" i="2"/>
  <c r="H150" i="2"/>
  <c r="J149" i="2"/>
  <c r="F149" i="2"/>
  <c r="J144" i="2"/>
  <c r="H144" i="2"/>
  <c r="J142" i="2"/>
  <c r="H142" i="2"/>
  <c r="J140" i="2"/>
  <c r="H140" i="2"/>
  <c r="J138" i="2"/>
  <c r="H138" i="2"/>
  <c r="H133" i="2"/>
  <c r="F133" i="2"/>
  <c r="J132" i="2"/>
  <c r="H132" i="2"/>
  <c r="F132" i="2"/>
  <c r="H131" i="2"/>
  <c r="F131" i="2"/>
  <c r="J130" i="2"/>
  <c r="H130" i="2"/>
  <c r="F130" i="2"/>
  <c r="J129" i="2"/>
  <c r="F129" i="2"/>
  <c r="H126" i="2"/>
  <c r="F126" i="2"/>
  <c r="J126" i="2"/>
  <c r="J121" i="2"/>
  <c r="H121" i="2"/>
  <c r="F118" i="2"/>
  <c r="H117" i="2"/>
  <c r="F117" i="2"/>
  <c r="F116" i="2"/>
  <c r="H115" i="2"/>
  <c r="J115" i="2"/>
  <c r="F114" i="2"/>
  <c r="H113" i="2"/>
  <c r="F113" i="2"/>
  <c r="F112" i="2"/>
  <c r="J109" i="2"/>
  <c r="F109" i="2"/>
  <c r="J108" i="2"/>
  <c r="H108" i="2"/>
  <c r="F108" i="2"/>
  <c r="J107" i="2"/>
  <c r="F107" i="2"/>
  <c r="J106" i="2"/>
  <c r="H106" i="2"/>
  <c r="F106" i="2"/>
  <c r="H103" i="2"/>
  <c r="J102" i="2"/>
  <c r="F102" i="2"/>
  <c r="H101" i="2"/>
  <c r="J100" i="2"/>
  <c r="F100" i="2"/>
  <c r="J97" i="2"/>
  <c r="J96" i="2"/>
  <c r="H96" i="2"/>
  <c r="F96" i="2"/>
  <c r="J94" i="2"/>
  <c r="H94" i="2"/>
  <c r="F94" i="2"/>
  <c r="J93" i="2"/>
  <c r="J92" i="2"/>
  <c r="H92" i="2"/>
  <c r="F92" i="2"/>
  <c r="J91" i="2"/>
  <c r="J90" i="2"/>
  <c r="H90" i="2"/>
  <c r="F90" i="2"/>
  <c r="J89" i="2"/>
  <c r="J88" i="2"/>
  <c r="H88" i="2"/>
  <c r="F88" i="2"/>
  <c r="J87" i="2"/>
  <c r="J86" i="2"/>
  <c r="H86" i="2"/>
  <c r="F86" i="2"/>
  <c r="J85" i="2"/>
  <c r="J84" i="2"/>
  <c r="H84" i="2"/>
  <c r="F84" i="2"/>
  <c r="J80" i="2"/>
  <c r="H80" i="2"/>
  <c r="J78" i="2"/>
  <c r="H78" i="2"/>
  <c r="J74" i="2"/>
  <c r="H74" i="2"/>
  <c r="F74" i="2"/>
  <c r="J73" i="2"/>
  <c r="F73" i="2"/>
  <c r="J72" i="2"/>
  <c r="H72" i="2"/>
  <c r="F72" i="2"/>
  <c r="J71" i="2"/>
  <c r="F71" i="2"/>
  <c r="J67" i="2"/>
  <c r="H67" i="2"/>
  <c r="F67" i="2"/>
  <c r="J66" i="2"/>
  <c r="J65" i="2"/>
  <c r="H65" i="2"/>
  <c r="F65" i="2"/>
  <c r="J62" i="2"/>
  <c r="H62" i="2"/>
  <c r="J60" i="2"/>
  <c r="H60" i="2"/>
  <c r="J58" i="2"/>
  <c r="H58" i="2"/>
  <c r="H55" i="2"/>
  <c r="J55" i="2"/>
  <c r="F54" i="2"/>
  <c r="H53" i="2"/>
  <c r="F53" i="2"/>
  <c r="F52" i="2"/>
  <c r="J44" i="2"/>
  <c r="F44" i="2"/>
  <c r="H43" i="2"/>
  <c r="J42" i="2"/>
  <c r="F42" i="2"/>
  <c r="H41" i="2"/>
  <c r="H40" i="2"/>
  <c r="F40" i="2"/>
  <c r="J40" i="2"/>
  <c r="H39" i="2"/>
  <c r="H38" i="2"/>
  <c r="F38" i="2"/>
  <c r="J38" i="2"/>
  <c r="H37" i="2"/>
  <c r="H36" i="2"/>
  <c r="F36" i="2"/>
  <c r="J36" i="2"/>
  <c r="F32" i="2"/>
  <c r="H30" i="2"/>
  <c r="J30" i="2"/>
  <c r="H29" i="2"/>
  <c r="J29" i="2"/>
  <c r="F29" i="2"/>
  <c r="H28" i="2"/>
  <c r="F28" i="2"/>
  <c r="J26" i="2"/>
  <c r="H26" i="2"/>
  <c r="F26" i="2"/>
  <c r="J25" i="2"/>
  <c r="F25" i="2"/>
  <c r="J23" i="2"/>
  <c r="F23" i="2"/>
  <c r="H22" i="2"/>
  <c r="J20" i="2"/>
  <c r="H20" i="2"/>
  <c r="F20" i="2"/>
  <c r="H16" i="2"/>
  <c r="J16" i="2"/>
  <c r="J15" i="2"/>
  <c r="F15" i="2"/>
  <c r="J13" i="2"/>
  <c r="F13" i="2"/>
  <c r="J12" i="2"/>
  <c r="H12" i="2"/>
  <c r="F12" i="2"/>
  <c r="H10" i="2"/>
  <c r="J9" i="2"/>
  <c r="F9" i="2"/>
  <c r="B161" i="2"/>
  <c r="A161" i="2"/>
  <c r="D6" i="2"/>
  <c r="C6" i="2"/>
  <c r="B6" i="2"/>
  <c r="A6" i="2"/>
  <c r="B30" i="1"/>
  <c r="J156" i="2" l="1"/>
  <c r="H156" i="2"/>
  <c r="J116" i="2"/>
  <c r="H116" i="2"/>
  <c r="H57" i="2"/>
  <c r="J57" i="2"/>
  <c r="F57" i="2"/>
  <c r="H61" i="2"/>
  <c r="J61" i="2"/>
  <c r="F61" i="2"/>
  <c r="H122" i="2"/>
  <c r="J122" i="2"/>
  <c r="F122" i="2"/>
  <c r="H63" i="2"/>
  <c r="J63" i="2"/>
  <c r="F63" i="2"/>
  <c r="J154" i="2"/>
  <c r="H154" i="2"/>
  <c r="H139" i="2"/>
  <c r="J139" i="2"/>
  <c r="F139" i="2"/>
  <c r="H52" i="2"/>
  <c r="J52" i="2"/>
  <c r="H81" i="2"/>
  <c r="J81" i="2"/>
  <c r="F81" i="2"/>
  <c r="H137" i="2"/>
  <c r="F137" i="2"/>
  <c r="J137" i="2"/>
  <c r="J95" i="2"/>
  <c r="J114" i="2"/>
  <c r="H114" i="2"/>
  <c r="H141" i="2"/>
  <c r="F141" i="2"/>
  <c r="J141" i="2"/>
  <c r="F161" i="2"/>
  <c r="H79" i="2"/>
  <c r="J79" i="2"/>
  <c r="F79" i="2"/>
  <c r="J158" i="2"/>
  <c r="H158" i="2"/>
  <c r="J19" i="2"/>
  <c r="F19" i="2"/>
  <c r="H19" i="2"/>
  <c r="H145" i="2"/>
  <c r="F145" i="2"/>
  <c r="J145" i="2"/>
  <c r="H59" i="2"/>
  <c r="J59" i="2"/>
  <c r="F59" i="2"/>
  <c r="J118" i="2"/>
  <c r="H118" i="2"/>
  <c r="H143" i="2"/>
  <c r="J143" i="2"/>
  <c r="F143" i="2"/>
  <c r="H32" i="2"/>
  <c r="J32" i="2"/>
  <c r="H54" i="2"/>
  <c r="J54" i="2"/>
  <c r="H15" i="2"/>
  <c r="J112" i="2"/>
  <c r="H112" i="2"/>
  <c r="H13" i="2"/>
  <c r="H25" i="2"/>
  <c r="F30" i="2"/>
  <c r="J39" i="2"/>
  <c r="J43" i="2"/>
  <c r="F55" i="2"/>
  <c r="H71" i="2"/>
  <c r="J101" i="2"/>
  <c r="H109" i="2"/>
  <c r="F115" i="2"/>
  <c r="H129" i="2"/>
  <c r="F155" i="2"/>
  <c r="F163" i="2" s="1"/>
  <c r="J131" i="2"/>
  <c r="J133" i="2"/>
  <c r="F58" i="2"/>
  <c r="F60" i="2"/>
  <c r="F80" i="2"/>
  <c r="F121" i="2"/>
  <c r="F140" i="2"/>
  <c r="F142" i="2"/>
  <c r="F144" i="2"/>
  <c r="J28" i="2"/>
  <c r="J53" i="2"/>
  <c r="J113" i="2"/>
  <c r="J117" i="2"/>
  <c r="J157" i="2"/>
  <c r="J10" i="2"/>
  <c r="F16" i="2"/>
  <c r="J22" i="2"/>
  <c r="J41" i="2"/>
  <c r="H73" i="2"/>
  <c r="J103" i="2"/>
  <c r="J150" i="2"/>
  <c r="F62" i="2"/>
  <c r="F78" i="2"/>
  <c r="F138" i="2"/>
  <c r="J37" i="2"/>
  <c r="H107" i="2"/>
  <c r="H9" i="2"/>
  <c r="H23" i="2"/>
  <c r="H42" i="2"/>
  <c r="H44" i="2"/>
  <c r="H100" i="2"/>
  <c r="H102" i="2"/>
  <c r="H149" i="2"/>
  <c r="F10" i="2"/>
  <c r="F22" i="2"/>
  <c r="F37" i="2"/>
  <c r="F39" i="2"/>
  <c r="F41" i="2"/>
  <c r="F43" i="2"/>
  <c r="H66" i="2"/>
  <c r="H85" i="2"/>
  <c r="H87" i="2"/>
  <c r="H89" i="2"/>
  <c r="H91" i="2"/>
  <c r="H93" i="2"/>
  <c r="H95" i="2"/>
  <c r="H97" i="2"/>
  <c r="F101" i="2"/>
  <c r="F103" i="2"/>
  <c r="F150" i="2"/>
  <c r="F66" i="2"/>
  <c r="F85" i="2"/>
  <c r="F87" i="2"/>
  <c r="F89" i="2"/>
  <c r="F91" i="2"/>
  <c r="F93" i="2"/>
  <c r="F95" i="2"/>
  <c r="F97" i="2"/>
  <c r="F162" i="2" l="1"/>
  <c r="J161" i="2"/>
  <c r="J163" i="2"/>
  <c r="J162" i="2"/>
  <c r="H163" i="2"/>
  <c r="H162" i="2"/>
  <c r="F165" i="2"/>
  <c r="H161" i="2"/>
  <c r="H165" i="2" s="1"/>
  <c r="J165" i="2" l="1"/>
  <c r="H166" i="2"/>
  <c r="H167" i="2" s="1"/>
  <c r="F166" i="2"/>
  <c r="F167" i="2" s="1"/>
  <c r="J166" i="2"/>
  <c r="J167" i="2" s="1"/>
</calcChain>
</file>

<file path=xl/sharedStrings.xml><?xml version="1.0" encoding="utf-8"?>
<sst xmlns="http://schemas.openxmlformats.org/spreadsheetml/2006/main" count="414" uniqueCount="303">
  <si>
    <t>CODIFICATION DU DOCUMENT</t>
  </si>
  <si>
    <t>Code projet</t>
  </si>
  <si>
    <t>Phase</t>
  </si>
  <si>
    <t>Ouvrage</t>
  </si>
  <si>
    <t>Spécialité</t>
  </si>
  <si>
    <t>Nature du Document</t>
  </si>
  <si>
    <t>Emetteur</t>
  </si>
  <si>
    <t>Numéro d’ordre</t>
  </si>
  <si>
    <t>Indice</t>
  </si>
  <si>
    <t>DCE</t>
  </si>
  <si>
    <t>AST</t>
  </si>
  <si>
    <t>ECL</t>
  </si>
  <si>
    <t>DQE</t>
  </si>
  <si>
    <t>MOE</t>
  </si>
  <si>
    <t>B</t>
  </si>
  <si>
    <r>
      <t>ARTELIA-SOGETI / 10-09-</t>
    </r>
    <r>
      <rPr>
        <sz val="8"/>
        <color rgb="FF000000"/>
        <rFont val="Aptos Narrow"/>
        <family val="2"/>
        <scheme val="minor"/>
      </rPr>
      <t xml:space="preserve"> 25 </t>
    </r>
    <r>
      <rPr>
        <sz val="8"/>
        <color theme="1"/>
        <rFont val="Aptos Narrow"/>
        <family val="2"/>
        <scheme val="minor"/>
      </rPr>
      <t>/</t>
    </r>
  </si>
  <si>
    <t>AEROPORT LA REUNION ROLAND-GARROS - REFONTE DE L'AIRE DE TRAFIC</t>
  </si>
  <si>
    <t>TRAVAUX ECLAIRAGE DES POSTES AVIONS P1 à P17 - DETAIL ESTIMATIF</t>
  </si>
  <si>
    <t>Tranche Ferme</t>
  </si>
  <si>
    <t>Tranche Optionelle</t>
  </si>
  <si>
    <t>TOTAL</t>
  </si>
  <si>
    <t>Qte</t>
  </si>
  <si>
    <t>Montant HT</t>
  </si>
  <si>
    <t>1</t>
  </si>
  <si>
    <t>TRAVAUX PREPARATOIRES / INSTALLATIONS DE CHANTIER</t>
  </si>
  <si>
    <t>1.1</t>
  </si>
  <si>
    <t>Amenée, montage et repli des installations de chantier</t>
  </si>
  <si>
    <t>1.1.1</t>
  </si>
  <si>
    <t>Amenée, montage et repli des installations de chantier - Tranche Ferme</t>
  </si>
  <si>
    <t>F</t>
  </si>
  <si>
    <t>1.1.2</t>
  </si>
  <si>
    <t>Amenée, montage et repli des installations de chantier - Optionelle</t>
  </si>
  <si>
    <t>1.2</t>
  </si>
  <si>
    <t>Signalisation, balisage diurne et lumineux du chantier</t>
  </si>
  <si>
    <t>1.2.1</t>
  </si>
  <si>
    <t>Signalisation, balisage diurne et lumineux du chantier - Tranche Ferme</t>
  </si>
  <si>
    <t>1.2.2</t>
  </si>
  <si>
    <t>Signalisation, balisage diurne et lumineux du chantier - Optionelle</t>
  </si>
  <si>
    <t>1.3</t>
  </si>
  <si>
    <t>Opérations topographiques</t>
  </si>
  <si>
    <t>1.3.1</t>
  </si>
  <si>
    <t>Opérations topographiques - Tranche Ferme</t>
  </si>
  <si>
    <t>1.3.2</t>
  </si>
  <si>
    <t>Opérations topographiques - Optionelle</t>
  </si>
  <si>
    <t>1.4</t>
  </si>
  <si>
    <t>Etudes – dossier d’exécution et de récolement</t>
  </si>
  <si>
    <t>1.4.1</t>
  </si>
  <si>
    <t xml:space="preserve">Etudes – Dossier d’exécution </t>
  </si>
  <si>
    <t>1.4.1.1</t>
  </si>
  <si>
    <t>Etudes – Dossier d’exécution  - Tranche Ferme</t>
  </si>
  <si>
    <t>1.4.1.2</t>
  </si>
  <si>
    <t>Etudes – Dossier d’exécution  - Optionelle</t>
  </si>
  <si>
    <t>1.4.2</t>
  </si>
  <si>
    <t>Etudes – Dossier de récolement – Dossier de preuve de conformité</t>
  </si>
  <si>
    <t>1.4.2.1</t>
  </si>
  <si>
    <t>Etudes – Dossier de récolement – Dossier de preuve de conformité - Tranche Ferme</t>
  </si>
  <si>
    <t>1.4.2.2</t>
  </si>
  <si>
    <t>Etudes – Dossier de récolement – Dossier de preuve de conformité - Optionelle</t>
  </si>
  <si>
    <t>1.5</t>
  </si>
  <si>
    <t>Astreinte électrique</t>
  </si>
  <si>
    <t>1.5.1</t>
  </si>
  <si>
    <t>Astreinte électrique - Tranche Ferme</t>
  </si>
  <si>
    <t>1.5.2</t>
  </si>
  <si>
    <t>Astreinte électrique - Optionelle</t>
  </si>
  <si>
    <t>1.6</t>
  </si>
  <si>
    <t>Mesures photométriques géopositionnées avec système embarque sur véhicule - Contrôle Extérieur</t>
  </si>
  <si>
    <t>1.6.1</t>
  </si>
  <si>
    <t>Mesures photométriques géopositionnées avec système embarque sur véhicule - Contrôle Extérieur - Tranche Ferme</t>
  </si>
  <si>
    <t>1.6.2</t>
  </si>
  <si>
    <t>Mesures photométriques géopositionnées avec système embarque sur véhicule - Contrôle Extérieur - Optionelle</t>
  </si>
  <si>
    <t>1.7</t>
  </si>
  <si>
    <t>Formation personnels</t>
  </si>
  <si>
    <t>1.8</t>
  </si>
  <si>
    <t>Eclairage provisoire pour un poste avion ou d'une partie de poste avion</t>
  </si>
  <si>
    <t>1.8.1</t>
  </si>
  <si>
    <t>Eclairage provisoire pour un poste avion</t>
  </si>
  <si>
    <t>ECLAIRAGE</t>
  </si>
  <si>
    <t>2.1</t>
  </si>
  <si>
    <t>Dépose éclairages existants</t>
  </si>
  <si>
    <t>2.1.01</t>
  </si>
  <si>
    <t>Dépose alimentations d'un mât d'éclairage depuis armoire éclairage générale EST (piste / éclairage public / balise / treuil)</t>
  </si>
  <si>
    <t>2.1.02</t>
  </si>
  <si>
    <t>Dépose d'un projecteur sur mât h=15 à 20m, y c. appareillage et câble d'alimentation depuis armoire</t>
  </si>
  <si>
    <t>U</t>
  </si>
  <si>
    <t>2.1.03</t>
  </si>
  <si>
    <t>Dépose d'un luminaire sur mât h=8 à 9m, y c. appareillage</t>
  </si>
  <si>
    <t>2.1.04</t>
  </si>
  <si>
    <t>Dépose armoire et équipements électriques en pied de mâts yc câbles et coffret sur mât (armoire, câbles et coffrets,…) pour un mât avec armoire en pied</t>
  </si>
  <si>
    <t>2.1.05</t>
  </si>
  <si>
    <t>Dépose des équipements électriques en pied de mât et câbles sur mât (câbles et coffrets,…) pour un mât sans armoire en pied</t>
  </si>
  <si>
    <t>2.1.06</t>
  </si>
  <si>
    <t>Dépose mât acier galvanisé hauteur 15m, y c. traverse et câblage intérieur, balisage</t>
  </si>
  <si>
    <t>2.1.07</t>
  </si>
  <si>
    <t>Dépose coffret appareillage ou console existante sur herse ou couronne mobile conservée y compris évacuation</t>
  </si>
  <si>
    <t>2.1.08</t>
  </si>
  <si>
    <t>Dépose armoire générale existante y compris évacuation</t>
  </si>
  <si>
    <t>2.1.09</t>
  </si>
  <si>
    <t>Dépose départs éclairage dans les armoires électriques des bâtiments FRET et AIR AUSTRAL,   y compris évacuation</t>
  </si>
  <si>
    <t>2.2</t>
  </si>
  <si>
    <t>Mandrinage et nettoyage chambre</t>
  </si>
  <si>
    <t>2.2.01</t>
  </si>
  <si>
    <t>Mandrinage d'un fourreau existant pour tirage de câble ou pour sous-tubage, y compris fourniture PV de mandrinage</t>
  </si>
  <si>
    <t>ML</t>
  </si>
  <si>
    <t>PM</t>
  </si>
  <si>
    <t>2.2.02</t>
  </si>
  <si>
    <t>Nettoyage de chambre existante</t>
  </si>
  <si>
    <t>2.3</t>
  </si>
  <si>
    <t xml:space="preserve">Equipement éclairage mât </t>
  </si>
  <si>
    <t>2.3.1</t>
  </si>
  <si>
    <t>Fourniture, pose et raccordement complet d'un mât d'éclairage</t>
  </si>
  <si>
    <t>2.3.1.01</t>
  </si>
  <si>
    <t>Type A1 - Mât cylindroconique en acier galvanisé h=10m avec traverse fixe</t>
  </si>
  <si>
    <t>2.3.1.02</t>
  </si>
  <si>
    <t>Type A2 - Mât cylindroconique en acier galvanisé h=15m avec traverse fixe</t>
  </si>
  <si>
    <t>2.3.1.03</t>
  </si>
  <si>
    <t>Type A3 - Mât cylindroconique en acier galvanisé h=20m avec herse mobile sur rail</t>
  </si>
  <si>
    <t>2.3.1.04</t>
  </si>
  <si>
    <t>Type A4 - Mât cylindroconique en acier galvanisé h=25m avec herse mobile sur rail</t>
  </si>
  <si>
    <t>2.3.2</t>
  </si>
  <si>
    <t>La mise en peinture d'un mât d'éclairage projeté ou existant</t>
  </si>
  <si>
    <t>2.3.2.01</t>
  </si>
  <si>
    <t>Finition peinture rouge/blanc pour mât neuf de 10m en acier galvanisé type A1</t>
  </si>
  <si>
    <t>2.3.2.02</t>
  </si>
  <si>
    <t>Finition peinture rouge/blanc pour mât neuf de 15m en acier galvanisé type A2</t>
  </si>
  <si>
    <t>2.3.2.03</t>
  </si>
  <si>
    <t>Finition peinture rouge/blanc pour mât existant de 20m en béton</t>
  </si>
  <si>
    <t>2.3.2.04</t>
  </si>
  <si>
    <t>Finition peinture rouge/blanc pour mât neuf de 20m en acier galvanisé type A3</t>
  </si>
  <si>
    <t>2.3.2.05</t>
  </si>
  <si>
    <t>Finition peinture rouge/blanc pour mât neuf de 25m en acier galvanisé type A4</t>
  </si>
  <si>
    <t>2.3.3</t>
  </si>
  <si>
    <t>Fourniture, pose et raccordement complet d'une balise lumineuse d'obstacle</t>
  </si>
  <si>
    <t>2.3.4</t>
  </si>
  <si>
    <t>Fourniture, pose d'une console de fixation de projecteur Type B sur couronne mobile existante</t>
  </si>
  <si>
    <t>2.3.5</t>
  </si>
  <si>
    <t>Fourniture, pose, réglage, paramétrage et raccordement complet d'un projecteur ou d'un luminaire d'éclairage</t>
  </si>
  <si>
    <t>2.3.5.01</t>
  </si>
  <si>
    <t>Projecteur à LED type C1 conforme au CCTP (appareillage déporté) modèle R1 Gen4 (128 LED) de marque EWO ou équivalent</t>
  </si>
  <si>
    <t>2.3.5.02</t>
  </si>
  <si>
    <t>Projecteur à LED type C2 conforme au CCTP (appareillage déporté) modèle RIVAL (320 LED) de marque EWO ou équivalent</t>
  </si>
  <si>
    <t>2.3.5.03</t>
  </si>
  <si>
    <t>Luminaire à LED type C3 conforme au CCTP (appareillage incorporé) modèle IR2 (32 LED) de marque EWO ou équivalent</t>
  </si>
  <si>
    <t>2.4</t>
  </si>
  <si>
    <t>Armoires</t>
  </si>
  <si>
    <t>2.4.1</t>
  </si>
  <si>
    <t>Fourniture, pose, paramétrage et raccordement complet d'une armoire éclairage pied de mât</t>
  </si>
  <si>
    <t>2.4.1.01</t>
  </si>
  <si>
    <t>Armoire éclairage polyester éclairage BT/appareillage type D1 installée en pied de mât pour 6 projecteurs et 6 drivers maximum (mât projeté de 20 et 25m avec système herse mobile)</t>
  </si>
  <si>
    <t>2.4.1.02</t>
  </si>
  <si>
    <t>Armoire éclairage polyester éclairage BT/appareillage type D2 installée en pied de mât pour 6 projecteurs et 6 drivers maximum (mât existant de 20m)</t>
  </si>
  <si>
    <t>2.4.1.03</t>
  </si>
  <si>
    <t>Armoire éclairage polyester éclairage BT/appareillage type D3 installée en pied de mât pour 3 projecteurs et 3 drivers maximum (mât projeté de 10 et 15m)</t>
  </si>
  <si>
    <t>2.4.2</t>
  </si>
  <si>
    <t>Fourniture, pose, paramétrage et raccordement complet de l'armoire de commande générale éclairage EST et du coffret de dévoiement des câbles</t>
  </si>
  <si>
    <t>2.5</t>
  </si>
  <si>
    <t>Réseaux des alimentations électriques</t>
  </si>
  <si>
    <t>2.5.1</t>
  </si>
  <si>
    <t>Dévoiement de l'alimentation existante de l'éclairage piste</t>
  </si>
  <si>
    <t>2.5.1.01</t>
  </si>
  <si>
    <t>Départ alimentation éclairage piste existant à dévoyer du mât 11 vers l'armoire pied de mât à créer et entre ancienne armoire de commande et nouvelle armoire générale Est (dépose partielle câble/pose dans fourreau jusqu'à l'armoire)</t>
  </si>
  <si>
    <t>2.5.1.02</t>
  </si>
  <si>
    <t>Départ alimentation éclairage piste existant à dévoyer du mât 12 vers l'armoire pied de mât à créer et entre ancienne armoire de commande et nouvelle armoire générale Est (dépose partielle câble/pose dans fourreau jusqu'à l'armoire)</t>
  </si>
  <si>
    <t>2.5.1.03</t>
  </si>
  <si>
    <t>Départ alimentation éclairage piste existant à dévoyer du mât 13 vers l'armoire pied de mât à créer et entre ancienne armoire de commande et nouvelle armoire générale Est (dépose partielle câble/pose dans fourreau jusqu'à l'armoire)</t>
  </si>
  <si>
    <t>2.5.1.04</t>
  </si>
  <si>
    <t>Départ alimentation éclairage piste existant à dévoyer du mât 14 vers l'armoire pied de mât à créer et entre ancienne armoire de commande et nouvelle armoire générale Est (dépose partielle câble/pose dans fourreau jusqu'à l'armoire)</t>
  </si>
  <si>
    <t>2.5.2</t>
  </si>
  <si>
    <t>Fourniture, pose et raccordement de l'alimentation de l'éclairage piste</t>
  </si>
  <si>
    <t>2.5.2.01</t>
  </si>
  <si>
    <t>Départ alimentation éclairage piste à créer entre l'armoire générale EST et l'armoire pied de mât 15 (câble/passage GC projeté/passage GC existant/Raccord)</t>
  </si>
  <si>
    <t>2.5.2.02</t>
  </si>
  <si>
    <t>Départ alimentation éclairage piste à créer entre l'armoire générale EST et l'armoire pied de mât 16 (câble/passage GC projeté/passage GC existant/Raccord)</t>
  </si>
  <si>
    <t>2.5.2.03</t>
  </si>
  <si>
    <t>Départ alimentation éclairage piste à créer entre l'armoire générale EST et l'armoire pied de mât 17 (câble/passage GC projeté/passage GC existant/Raccord)</t>
  </si>
  <si>
    <t>2.5.2.04</t>
  </si>
  <si>
    <t>Départ alimentation éclairage piste à créer entre l'armoire générale EST et l'armoire pied de mât UU14 (câble/passage GC projeté/passage GC existant/Raccord)</t>
  </si>
  <si>
    <t>2.5.2.05</t>
  </si>
  <si>
    <t>Départ alimentation éclairage piste à créer entre l'armoire générale EST et l'armoire pied de mât UU15 (câble/passage GC projeté/passage GC existant/Raccord)</t>
  </si>
  <si>
    <t>2.5.2.06</t>
  </si>
  <si>
    <t>Départ alimentation éclairage piste à remplacer entre l'armoire générale EST et l'armoire pied de mât 18 (câble/passage GC projeté/passage GC existant/Raccord)</t>
  </si>
  <si>
    <t>2.5.2.07</t>
  </si>
  <si>
    <t>Départ alimentation éclairage piste à remplacer entre l'armoire générale EST et l'armoire pied de mât 19 (câble/passage GC projeté/passage GC existant/Raccord)</t>
  </si>
  <si>
    <t>2.5.2.08</t>
  </si>
  <si>
    <t>Départ alimentation éclairage piste à remplacer entre l'armoire générale EST et l'armoire pied de mât 20 (câble/passage GC projeté/passage GC existant/Raccord)</t>
  </si>
  <si>
    <t>2.5.2.09</t>
  </si>
  <si>
    <t>Départ alimentation éclairage piste à créer entre armoire pied de mât MC1 et l'armoire pied de mât 10 (protection/câble/passage GC projeté/Raccord)</t>
  </si>
  <si>
    <t>2.5.2.10</t>
  </si>
  <si>
    <t>Départ alimentation éclairage piste à créer entre armoire pied de mât MC2 et l'armoire pied de mât 11 (protection/câble/passage GC projeté/Raccord)</t>
  </si>
  <si>
    <t>2.5.2.11</t>
  </si>
  <si>
    <t>Départ alimentation éclairage piste à créer entre armoire pied de mât MC3 et l'armoire générale EST  (câble/passage GC projeté/passage GC existant/Raccord)</t>
  </si>
  <si>
    <t>2.5.2.12</t>
  </si>
  <si>
    <t>Départ alimentation éclairage piste à créer entre armoire pied de mât MC4 et l'armoire générale EST  (câble/passage GC projeté/passage GC existant/Raccord)</t>
  </si>
  <si>
    <t>2.5.2.13</t>
  </si>
  <si>
    <t>Départ alimentation éclairage piste à créer entre armoire pied de mât MC5 et l'armoire générale EST  (câble/passage GC projeté/passage GC existant/Raccord)</t>
  </si>
  <si>
    <t>2.5.2.14</t>
  </si>
  <si>
    <t>Départ alimentation éclairage piste à créer entre armoire pied de mât MC6 et l'armoire générale EST  (câble/passage GC projeté/passage GC existant/Raccord)</t>
  </si>
  <si>
    <t>2.5.3</t>
  </si>
  <si>
    <t>Fourniture, pose et raccordement de l'alimentation éclairage public</t>
  </si>
  <si>
    <t>2.5.3.01</t>
  </si>
  <si>
    <t>Départ alimentation éclairage public à créer entre l'armoire pied de mât 10 et l'armoire pied de mât MC1 (câble/passage GC projeté/Raccord)</t>
  </si>
  <si>
    <t>2.5.3.02</t>
  </si>
  <si>
    <t>Départ alimentation éclairage public à créer entre l'armoire générale EST et les armoires pied de mât 15 à 17  (câbles/passages GC projeté/passages GC existant/Raccord)</t>
  </si>
  <si>
    <t>2.5.3.03</t>
  </si>
  <si>
    <t>Départ alimentation éclairage public à créer entre l'armoire générale EST et les armoires pied de mât UU14 et UU15 et  (câbles/passages GC projeté/passages GC existant/Raccord)</t>
  </si>
  <si>
    <t>2.5.3.04</t>
  </si>
  <si>
    <t>Départ alimentation éclairage public à créer entre l'armoire générale EST et le candélabre EP 1 (câble/passage GC projeté/passage GC existant/Raccord)</t>
  </si>
  <si>
    <t>2.5.4</t>
  </si>
  <si>
    <t>Dévoiement de l'alimentation existante du balisage lumineux d'obstacle</t>
  </si>
  <si>
    <t>2.5.4.01</t>
  </si>
  <si>
    <t>Départ alimentation balisage existant à dévoyer du mât 11 vers l'armoire pied de mât à créer et entre ancienne armoire de commande et nouvelle armoire générale Est (dépose partielle câble/pose dans fourreau jusqu'à l'armoire)</t>
  </si>
  <si>
    <t>2.5.4.02</t>
  </si>
  <si>
    <t>Départ alimentation balisage existant à dévoyer du mât 12 vers l'armoire pied de mât à créer et entre ancienne armoire de commande et nouvelle armoire générale Est (dépose partielle câble/pose dans fourreau jusqu'à l'armoire)</t>
  </si>
  <si>
    <t>2.5.4.03</t>
  </si>
  <si>
    <t>Départ alimentation balisage existant à dévoyer du mât 13 vers l'armoire pied de mât à créer et entre ancienne armoire de commande et nouvelle armoire générale Est (dépose partielle câble/pose dans fourreau jusqu'à l'armoire)</t>
  </si>
  <si>
    <t>2.5.4.04</t>
  </si>
  <si>
    <t>Départ alimentation balisage existant à dévoyer du mât 14 vers l'armoire pied de mât à créer et entre ancienne armoire de commande et nouvelle armoire générale Est (dépose partielle câble/pose dans fourreau jusqu'à l'armoire)</t>
  </si>
  <si>
    <t>2.5.5</t>
  </si>
  <si>
    <t>Fourniture, pose et raccordement de l'alimentation balisage lumineux d'obstacle</t>
  </si>
  <si>
    <t>2.5.5.01</t>
  </si>
  <si>
    <t>Départ alimentation balisage à créer entre l'armoire générale EST et les armoires pied des mâts 15 à 17 (câbles/passages GC projeté/passages GC existant/Raccord)</t>
  </si>
  <si>
    <t>2.5.5.02</t>
  </si>
  <si>
    <t>Départ alimentation balisage à créer entre l'armoire générale EST et les armoires pied des mâts MC4 à 20 (câbles/passages GC projeté/passages GC existant/Raccord)</t>
  </si>
  <si>
    <t>2.5.5.03</t>
  </si>
  <si>
    <t>Départ alimentation balisage à créer entre l'armoire pied de mât 10 et l'armoire pied de mât MC1 (câble/passage GC projeté/Raccord)</t>
  </si>
  <si>
    <t>2.5.5.04</t>
  </si>
  <si>
    <t>Départ alimentation balisage à créer entre l'armoire pied de mât 11 et l'armoire pied de mât MC2 (câble/passage GC projeté/Raccord)</t>
  </si>
  <si>
    <t>2.5.5.05</t>
  </si>
  <si>
    <t>Départ alimentation balisage à créer entre l'armoire pied de mât MC4 et l'armoire pied de mât MC3 (câble/passage GC projeté/Raccord)</t>
  </si>
  <si>
    <t>2.5.5.06</t>
  </si>
  <si>
    <t>Départ alimentation balisage à créer entre l'armoire pied de mât UU14 et l'armoire pied de mât MC5 (câble/passage GC projeté/Raccord)</t>
  </si>
  <si>
    <t>2.5.5.07</t>
  </si>
  <si>
    <t>Départ alimentation balisage à créer entre l'armoire pied de mât UU15 et l'armoire pied de mât MC6 (câble/passage GC projeté/Raccord)</t>
  </si>
  <si>
    <t>2.5.6</t>
  </si>
  <si>
    <t>Fourniture, pose et raccordement de l'alimentation treuil</t>
  </si>
  <si>
    <t>2.5.6.01</t>
  </si>
  <si>
    <t>Départ alimentation treuil à créer entre l'armoire générale EST et les armoires pied de mât MC4 à 20 (câbles/passages GC projeté/passages GC existant/Raccord)</t>
  </si>
  <si>
    <t>2.5.6.02</t>
  </si>
  <si>
    <t>Départ alimentation treuil à remplacer entre l'armoire générale EST et les armoires pied de mât 15 à 17 (câbles/passages GC projeté/passages GC existant/Raccord)</t>
  </si>
  <si>
    <t>2.6</t>
  </si>
  <si>
    <t>Réseaux de pilotage</t>
  </si>
  <si>
    <t>2.6.1</t>
  </si>
  <si>
    <t>Dévoiement du réseau de pilotage DALI existant</t>
  </si>
  <si>
    <t>2.6.1.01</t>
  </si>
  <si>
    <t>Départ pilotage Dali 3 existant à dévoyer entre mât et armoire pied de mât pour les mâts 11 à 14 (dépose partielle câbles/pose dans fourreau jusqu'à l'armoire)</t>
  </si>
  <si>
    <t>2.6.2</t>
  </si>
  <si>
    <t>Fourniture, pose et raccordement du réseau de pilotage Dali</t>
  </si>
  <si>
    <t>2.6.2.01</t>
  </si>
  <si>
    <t>Départ pilotage Dali 1 à créer entre l'armoire générale OUEST et les armoires pied de mât 1 à 5 (câbles/Passages GC et caniveaux existants/Raccord)</t>
  </si>
  <si>
    <t>2.6.2.02</t>
  </si>
  <si>
    <t>Départ pilotage Dali 2 à créer entre l'armoire générale OUEST et les armoires pied de mât 6 à MC1  (câbles/Passages GC projeté/Passages GC et caniveaux existants/Raccord)</t>
  </si>
  <si>
    <t>2.6.2.03</t>
  </si>
  <si>
    <t>Départ pilotage Dali 3 à créer entre l'armoire pied de mât 11 et l'armoire pied de mât MC2 (câbles/Passage GC projeté/Passage GC existant/Raccord)</t>
  </si>
  <si>
    <t>2.6.2.04</t>
  </si>
  <si>
    <t>Départ pilotage Dali 4 à créer entre l'armoire générale EST et les armoires pied de mât 15 à 17  (câbles/Passages GC projeté/Passages GC existant/Raccord)</t>
  </si>
  <si>
    <t>2.6.2.05</t>
  </si>
  <si>
    <t>Départ pilotage Dali 5 à créer entre l'armoire générale EST et les armoires pied de mât MC4 à 20, MC3, MC5 et MC6 (câbles/Passages GC projeté/Passages GC existant/Raccord)</t>
  </si>
  <si>
    <t>2.7</t>
  </si>
  <si>
    <t>Liaisons électriques entre armoires pied de mât et mâts d'éclairage</t>
  </si>
  <si>
    <t>2.7.1</t>
  </si>
  <si>
    <t>Fourniture, pose et raccordement des alimentations des équipements des mâts d'éclairage</t>
  </si>
  <si>
    <t>2.7.1.01</t>
  </si>
  <si>
    <t>Alimentation électrique entre armoire pied de mât avec appareillage et projecteurs - 3 câbles méplat 12G1,5 (2) et 7G1,5 (1) fixés sur chariots avec rail de guidage y compris coffret de dérivation en tête de mât et chemin de câble inox capoté fixé au sol - pour mât avec système mobile et hauteur maximum 20m</t>
  </si>
  <si>
    <t>2.7.1.02</t>
  </si>
  <si>
    <t>Alimentation électrique entre armoire pied de mât avec appareillage et projecteurs - 2 câbles méplat 12G1,5 fixés sur chariots avec rail de guidage y compris coffret de dérivation en tête de mât et chemin de câble inox capoté fixé au sol - pour mât avec système mobile et hauteur maximum 25m</t>
  </si>
  <si>
    <t>2.7.1.03</t>
  </si>
  <si>
    <t>Alimentation électrique entre armoire pied de mât avec appareillage et projecteurs - 3 câbles rond 7G1,5 posés sous fourreaux et à l'intérieur du mât y compris BC2 de raccordement en pied de mât - pour mât avec traverse fixe et hauteur maximum 15m</t>
  </si>
  <si>
    <t>2.7.1.04</t>
  </si>
  <si>
    <t>Alimentation électrique entre armoire pied de mât avec appareillage et projecteurs - 3 câbles rond 7G1,5 (2) et 5G1,5 (1) posés sous fourreaux et à l'intérieur du mât y compris BC2 de raccordement en pied de mât - pour mât avec traverse fixe et hauteur maximum 20m</t>
  </si>
  <si>
    <t>2.7.1.05</t>
  </si>
  <si>
    <t>Alimentation électrique entre armoire pied de mât avec appareillage et projecteurs - 2 câbles rond 7G1,5 posés sous fourreaux et à l'intérieur du mât y compris BC2 de raccordement en pied de mât  - pour mât avec traverse fixe et hauteur maximum 20m</t>
  </si>
  <si>
    <t>2.7.1.06</t>
  </si>
  <si>
    <t>Alimentation électrique entre armoire pied de mât avec appareillage et projecteurs - 2 câbles rond 7G1,5 (1) et 5G1,5 (1) posés sous fourreaux et à l'intérieur du mât y compris BC2 de raccordement en pied de mât  - pour mât avec traverse fixe et hauteur maximum 10m</t>
  </si>
  <si>
    <t>2.7.1.07</t>
  </si>
  <si>
    <t>Alimentation électrique entre armoire pied de mât avec appareillage et balises lumineuses d'obstacle - 2 câbles rond 5G1,5 posés dans chemin de câble inox capoté fixé au sol et fixés sur chariots avec rail de guidage y compris coffret de dérivation en tête de mât</t>
  </si>
  <si>
    <t>2.7.1.08</t>
  </si>
  <si>
    <t>Alimentation électrique entre armoire pied de mât avec appareillage et balises lumineuses d'obstacle - 1 câble rond 5G1,5 posé sous fourreaux et à l'intérieur du mât y compris BC2 de raccordement en pied de mât</t>
  </si>
  <si>
    <t>2.7.1.09</t>
  </si>
  <si>
    <t>Alimentation entre armoire pied de mât et treuil électrique du mât, distance au maximum égale à 10m y compris raccordement sur le treuil en pied de mât</t>
  </si>
  <si>
    <t>2.8</t>
  </si>
  <si>
    <t>Lot de rechange et maintenance</t>
  </si>
  <si>
    <t>2.8.1</t>
  </si>
  <si>
    <t>Stock pièces détachées / boitier de commande</t>
  </si>
  <si>
    <t>2.8.1.01</t>
  </si>
  <si>
    <t>Projecteur à LED type C2  conforme au CCTP (appareillage déporté) modèle RIVAL (320 LED) de marque EWO ou équivalent</t>
  </si>
  <si>
    <t>2.8.1.02</t>
  </si>
  <si>
    <t>Boitier de commande pour mât avec herse mobile</t>
  </si>
  <si>
    <t>PILOTAGE ECLAIRAGE</t>
  </si>
  <si>
    <t>3.1</t>
  </si>
  <si>
    <t>Pilotage Dali</t>
  </si>
  <si>
    <t xml:space="preserve"> 3.1.1</t>
  </si>
  <si>
    <t>Contrôleur DALI à intégrer dans armoire générale éclairage Ouest y compris alimentation et protection électrique</t>
  </si>
  <si>
    <t xml:space="preserve"> 3.1.2</t>
  </si>
  <si>
    <t>Contrôleur DALI à intégrer dans armoire générale éclairage Est y compris alimentation et protection électrique</t>
  </si>
  <si>
    <t xml:space="preserve"> 3.1.3</t>
  </si>
  <si>
    <t>Répéteur DALI à intégrer dans armoire pied de mât y compris alimentation et protection électrique</t>
  </si>
  <si>
    <t xml:space="preserve"> 3.1.4</t>
  </si>
  <si>
    <t>Gestion Eclairage Dali : Forfait des prestations de préparation, de mise en œuvre, d'essais et de paramétrages</t>
  </si>
  <si>
    <t xml:space="preserve"> 3.1.5</t>
  </si>
  <si>
    <t>Pilotage DALI : Forfait pour la modification et l'adaptation de l'interface IHM existant de gestion de l'éclairage extérieur aux besoins de l'aéroport, y compris sa mise en service avec la supervision</t>
  </si>
  <si>
    <t>TOTAL HT</t>
  </si>
  <si>
    <t>TVA</t>
  </si>
  <si>
    <t>TTC</t>
  </si>
  <si>
    <t>Travaux d'éclairage des postes avions P1 à P17
2026AS0369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</si>
</sst>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rgb="FF00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u/>
      <sz val="16"/>
      <name val="Aptos Narrow"/>
      <family val="2"/>
      <scheme val="minor"/>
    </font>
    <font>
      <b/>
      <sz val="16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6"/>
      <name val="Aptos Narrow"/>
      <family val="2"/>
      <scheme val="minor"/>
    </font>
    <font>
      <sz val="14"/>
      <name val="Aptos Narrow"/>
      <family val="2"/>
      <scheme val="minor"/>
    </font>
    <font>
      <b/>
      <sz val="10"/>
      <name val="Aptos Narrow"/>
      <family val="2"/>
      <scheme val="minor"/>
    </font>
    <font>
      <b/>
      <i/>
      <u/>
      <sz val="9"/>
      <name val="Aptos Narrow"/>
      <family val="2"/>
      <scheme val="minor"/>
    </font>
    <font>
      <b/>
      <u/>
      <sz val="9"/>
      <name val="Aptos Narrow"/>
      <family val="2"/>
      <scheme val="minor"/>
    </font>
    <font>
      <sz val="11"/>
      <color theme="1"/>
      <name val="Calibri"/>
      <family val="2"/>
    </font>
    <font>
      <sz val="9"/>
      <color rgb="FF00B050"/>
      <name val="Aptos Narrow"/>
      <family val="2"/>
      <scheme val="minor"/>
    </font>
    <font>
      <b/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</cellStyleXfs>
  <cellXfs count="11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2" borderId="0" xfId="0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4" borderId="5" xfId="0" applyFont="1" applyFill="1" applyBorder="1" applyAlignment="1">
      <alignment horizontal="centerContinuous"/>
    </xf>
    <xf numFmtId="0" fontId="9" fillId="4" borderId="6" xfId="0" applyFont="1" applyFill="1" applyBorder="1" applyAlignment="1">
      <alignment horizontal="centerContinuous"/>
    </xf>
    <xf numFmtId="0" fontId="9" fillId="4" borderId="7" xfId="0" applyFont="1" applyFill="1" applyBorder="1" applyAlignment="1">
      <alignment horizontal="centerContinuous"/>
    </xf>
    <xf numFmtId="0" fontId="9" fillId="4" borderId="8" xfId="0" applyFont="1" applyFill="1" applyBorder="1" applyAlignment="1">
      <alignment horizontal="centerContinuous"/>
    </xf>
    <xf numFmtId="0" fontId="0" fillId="0" borderId="0" xfId="0" applyAlignment="1">
      <alignment wrapText="1"/>
    </xf>
    <xf numFmtId="164" fontId="10" fillId="7" borderId="10" xfId="0" applyNumberFormat="1" applyFont="1" applyFill="1" applyBorder="1" applyAlignment="1">
      <alignment horizontal="centerContinuous" vertical="center" wrapText="1"/>
    </xf>
    <xf numFmtId="164" fontId="10" fillId="7" borderId="11" xfId="0" applyNumberFormat="1" applyFont="1" applyFill="1" applyBorder="1" applyAlignment="1">
      <alignment horizontal="centerContinuous" vertical="center" wrapText="1"/>
    </xf>
    <xf numFmtId="0" fontId="10" fillId="7" borderId="10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/>
    </xf>
    <xf numFmtId="164" fontId="10" fillId="7" borderId="11" xfId="0" applyNumberFormat="1" applyFont="1" applyFill="1" applyBorder="1" applyAlignment="1">
      <alignment horizontal="center" vertical="center" wrapText="1"/>
    </xf>
    <xf numFmtId="164" fontId="10" fillId="7" borderId="10" xfId="0" applyNumberFormat="1" applyFont="1" applyFill="1" applyBorder="1" applyAlignment="1">
      <alignment horizontal="center" vertical="center" wrapText="1"/>
    </xf>
    <xf numFmtId="0" fontId="10" fillId="8" borderId="13" xfId="0" quotePrefix="1" applyFont="1" applyFill="1" applyBorder="1" applyAlignment="1">
      <alignment horizontal="left"/>
    </xf>
    <xf numFmtId="0" fontId="11" fillId="8" borderId="5" xfId="0" applyFont="1" applyFill="1" applyBorder="1" applyAlignment="1">
      <alignment wrapText="1"/>
    </xf>
    <xf numFmtId="0" fontId="12" fillId="8" borderId="5" xfId="0" applyFont="1" applyFill="1" applyBorder="1" applyAlignment="1">
      <alignment horizontal="center"/>
    </xf>
    <xf numFmtId="165" fontId="12" fillId="8" borderId="14" xfId="0" applyNumberFormat="1" applyFont="1" applyFill="1" applyBorder="1"/>
    <xf numFmtId="165" fontId="12" fillId="8" borderId="13" xfId="0" applyNumberFormat="1" applyFont="1" applyFill="1" applyBorder="1"/>
    <xf numFmtId="0" fontId="13" fillId="9" borderId="15" xfId="0" applyFont="1" applyFill="1" applyBorder="1" applyAlignment="1">
      <alignment horizontal="left" vertical="center" indent="1"/>
    </xf>
    <xf numFmtId="0" fontId="13" fillId="9" borderId="16" xfId="0" applyFont="1" applyFill="1" applyBorder="1" applyAlignment="1">
      <alignment horizontal="left" wrapText="1" indent="1"/>
    </xf>
    <xf numFmtId="0" fontId="13" fillId="9" borderId="16" xfId="0" applyFont="1" applyFill="1" applyBorder="1" applyAlignment="1">
      <alignment horizontal="center" vertical="center" wrapText="1"/>
    </xf>
    <xf numFmtId="44" fontId="13" fillId="9" borderId="17" xfId="2" applyFont="1" applyFill="1" applyBorder="1" applyAlignment="1">
      <alignment horizontal="center" vertical="center" wrapText="1"/>
    </xf>
    <xf numFmtId="166" fontId="13" fillId="9" borderId="15" xfId="1" applyNumberFormat="1" applyFont="1" applyFill="1" applyBorder="1"/>
    <xf numFmtId="0" fontId="13" fillId="0" borderId="15" xfId="0" applyFont="1" applyBorder="1" applyAlignment="1">
      <alignment horizontal="left" vertical="center" indent="1"/>
    </xf>
    <xf numFmtId="0" fontId="13" fillId="0" borderId="16" xfId="0" applyFont="1" applyBorder="1" applyAlignment="1">
      <alignment horizontal="left" wrapText="1" indent="1"/>
    </xf>
    <xf numFmtId="44" fontId="13" fillId="0" borderId="17" xfId="0" applyNumberFormat="1" applyFont="1" applyBorder="1" applyAlignment="1">
      <alignment horizontal="left" wrapText="1" indent="1"/>
    </xf>
    <xf numFmtId="166" fontId="13" fillId="0" borderId="15" xfId="1" applyNumberFormat="1" applyFont="1" applyFill="1" applyBorder="1"/>
    <xf numFmtId="44" fontId="13" fillId="0" borderId="17" xfId="2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indent="1"/>
    </xf>
    <xf numFmtId="0" fontId="13" fillId="0" borderId="16" xfId="0" applyFont="1" applyBorder="1" applyAlignment="1">
      <alignment horizontal="left" indent="1"/>
    </xf>
    <xf numFmtId="0" fontId="3" fillId="0" borderId="15" xfId="0" applyFont="1" applyBorder="1" applyAlignment="1">
      <alignment horizontal="left" indent="1"/>
    </xf>
    <xf numFmtId="0" fontId="3" fillId="0" borderId="16" xfId="0" applyFont="1" applyBorder="1" applyAlignment="1">
      <alignment horizontal="left" wrapText="1" indent="1"/>
    </xf>
    <xf numFmtId="0" fontId="13" fillId="0" borderId="16" xfId="0" applyFont="1" applyBorder="1" applyAlignment="1">
      <alignment horizontal="center" vertical="center" wrapText="1"/>
    </xf>
    <xf numFmtId="165" fontId="13" fillId="0" borderId="17" xfId="0" applyNumberFormat="1" applyFont="1" applyBorder="1"/>
    <xf numFmtId="0" fontId="14" fillId="0" borderId="15" xfId="0" applyFont="1" applyBorder="1" applyAlignment="1">
      <alignment horizontal="left" indent="2"/>
    </xf>
    <xf numFmtId="0" fontId="14" fillId="0" borderId="16" xfId="0" applyFont="1" applyBorder="1" applyAlignment="1">
      <alignment horizontal="left" indent="2"/>
    </xf>
    <xf numFmtId="0" fontId="13" fillId="0" borderId="18" xfId="0" applyFont="1" applyBorder="1" applyAlignment="1">
      <alignment horizontal="left" indent="1"/>
    </xf>
    <xf numFmtId="0" fontId="13" fillId="0" borderId="19" xfId="0" applyFont="1" applyBorder="1" applyAlignment="1">
      <alignment horizontal="left" wrapText="1" indent="1"/>
    </xf>
    <xf numFmtId="0" fontId="13" fillId="0" borderId="19" xfId="0" applyFont="1" applyBorder="1" applyAlignment="1">
      <alignment horizontal="center" vertical="center" wrapText="1"/>
    </xf>
    <xf numFmtId="165" fontId="13" fillId="0" borderId="20" xfId="0" applyNumberFormat="1" applyFont="1" applyBorder="1"/>
    <xf numFmtId="166" fontId="13" fillId="0" borderId="18" xfId="1" applyNumberFormat="1" applyFont="1" applyFill="1" applyBorder="1"/>
    <xf numFmtId="44" fontId="13" fillId="0" borderId="20" xfId="2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166" fontId="0" fillId="0" borderId="21" xfId="1" applyNumberFormat="1" applyFont="1" applyBorder="1" applyAlignment="1"/>
    <xf numFmtId="0" fontId="10" fillId="8" borderId="10" xfId="0" quotePrefix="1" applyFont="1" applyFill="1" applyBorder="1" applyAlignment="1">
      <alignment horizontal="left"/>
    </xf>
    <xf numFmtId="0" fontId="11" fillId="8" borderId="12" xfId="0" applyFont="1" applyFill="1" applyBorder="1" applyAlignment="1">
      <alignment wrapText="1"/>
    </xf>
    <xf numFmtId="0" fontId="12" fillId="8" borderId="12" xfId="0" applyFont="1" applyFill="1" applyBorder="1" applyAlignment="1">
      <alignment horizontal="center"/>
    </xf>
    <xf numFmtId="165" fontId="12" fillId="8" borderId="11" xfId="0" applyNumberFormat="1" applyFont="1" applyFill="1" applyBorder="1"/>
    <xf numFmtId="166" fontId="12" fillId="8" borderId="10" xfId="1" applyNumberFormat="1" applyFont="1" applyFill="1" applyBorder="1" applyAlignment="1"/>
    <xf numFmtId="0" fontId="12" fillId="10" borderId="13" xfId="0" quotePrefix="1" applyFont="1" applyFill="1" applyBorder="1"/>
    <xf numFmtId="0" fontId="11" fillId="10" borderId="5" xfId="0" applyFont="1" applyFill="1" applyBorder="1" applyAlignment="1">
      <alignment wrapText="1"/>
    </xf>
    <xf numFmtId="0" fontId="15" fillId="10" borderId="5" xfId="0" applyFont="1" applyFill="1" applyBorder="1" applyAlignment="1">
      <alignment horizontal="center"/>
    </xf>
    <xf numFmtId="165" fontId="15" fillId="10" borderId="14" xfId="0" applyNumberFormat="1" applyFont="1" applyFill="1" applyBorder="1"/>
    <xf numFmtId="166" fontId="15" fillId="10" borderId="13" xfId="1" applyNumberFormat="1" applyFont="1" applyFill="1" applyBorder="1" applyAlignment="1"/>
    <xf numFmtId="0" fontId="0" fillId="0" borderId="23" xfId="0" applyBorder="1"/>
    <xf numFmtId="0" fontId="0" fillId="0" borderId="7" xfId="0" applyBorder="1"/>
    <xf numFmtId="0" fontId="0" fillId="0" borderId="24" xfId="0" applyBorder="1"/>
    <xf numFmtId="166" fontId="0" fillId="0" borderId="23" xfId="1" applyNumberFormat="1" applyFont="1" applyBorder="1" applyAlignment="1"/>
    <xf numFmtId="166" fontId="13" fillId="0" borderId="15" xfId="1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left" wrapText="1" indent="1"/>
    </xf>
    <xf numFmtId="0" fontId="14" fillId="0" borderId="16" xfId="0" applyFont="1" applyBorder="1" applyAlignment="1">
      <alignment horizontal="center" vertical="center" wrapText="1"/>
    </xf>
    <xf numFmtId="165" fontId="14" fillId="0" borderId="17" xfId="0" applyNumberFormat="1" applyFont="1" applyBorder="1"/>
    <xf numFmtId="0" fontId="14" fillId="0" borderId="15" xfId="0" applyFont="1" applyBorder="1" applyAlignment="1">
      <alignment horizontal="left" vertical="center" indent="2"/>
    </xf>
    <xf numFmtId="0" fontId="14" fillId="0" borderId="16" xfId="0" applyFont="1" applyBorder="1" applyAlignment="1">
      <alignment horizontal="left" vertical="center" wrapText="1"/>
    </xf>
    <xf numFmtId="165" fontId="14" fillId="0" borderId="17" xfId="0" applyNumberFormat="1" applyFont="1" applyBorder="1" applyAlignment="1">
      <alignment vertical="center"/>
    </xf>
    <xf numFmtId="166" fontId="0" fillId="0" borderId="23" xfId="1" applyNumberFormat="1" applyFont="1" applyFill="1" applyBorder="1" applyAlignment="1"/>
    <xf numFmtId="167" fontId="13" fillId="0" borderId="15" xfId="1" applyNumberFormat="1" applyFont="1" applyFill="1" applyBorder="1"/>
    <xf numFmtId="168" fontId="13" fillId="0" borderId="15" xfId="1" applyNumberFormat="1" applyFont="1" applyFill="1" applyBorder="1"/>
    <xf numFmtId="0" fontId="13" fillId="0" borderId="15" xfId="0" applyFont="1" applyBorder="1" applyAlignment="1">
      <alignment horizontal="left" vertical="center" indent="2"/>
    </xf>
    <xf numFmtId="0" fontId="13" fillId="0" borderId="16" xfId="0" applyFont="1" applyBorder="1" applyAlignment="1">
      <alignment horizontal="left" vertical="center" wrapText="1"/>
    </xf>
    <xf numFmtId="165" fontId="16" fillId="0" borderId="17" xfId="0" applyNumberFormat="1" applyFont="1" applyBorder="1" applyAlignment="1">
      <alignment vertical="center"/>
    </xf>
    <xf numFmtId="165" fontId="13" fillId="0" borderId="17" xfId="0" applyNumberFormat="1" applyFont="1" applyBorder="1" applyAlignment="1">
      <alignment vertical="center"/>
    </xf>
    <xf numFmtId="0" fontId="13" fillId="0" borderId="15" xfId="0" applyFont="1" applyBorder="1" applyAlignment="1">
      <alignment horizontal="left" indent="2"/>
    </xf>
    <xf numFmtId="0" fontId="13" fillId="0" borderId="18" xfId="0" applyFont="1" applyBorder="1" applyAlignment="1">
      <alignment horizontal="left" indent="2"/>
    </xf>
    <xf numFmtId="165" fontId="13" fillId="0" borderId="20" xfId="0" applyNumberFormat="1" applyFont="1" applyBorder="1" applyAlignment="1">
      <alignment vertical="center"/>
    </xf>
    <xf numFmtId="0" fontId="13" fillId="0" borderId="13" xfId="0" applyFont="1" applyBorder="1" applyAlignment="1">
      <alignment horizontal="left" indent="2"/>
    </xf>
    <xf numFmtId="0" fontId="13" fillId="0" borderId="5" xfId="0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vertical="center"/>
    </xf>
    <xf numFmtId="2" fontId="17" fillId="11" borderId="6" xfId="0" applyNumberFormat="1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21" fillId="11" borderId="7" xfId="3" applyFont="1" applyFill="1" applyBorder="1" applyAlignment="1">
      <alignment horizontal="center" vertical="center" wrapText="1"/>
    </xf>
    <xf numFmtId="165" fontId="22" fillId="11" borderId="8" xfId="3" applyNumberFormat="1" applyFont="1" applyFill="1" applyBorder="1" applyAlignment="1">
      <alignment horizontal="right" vertical="center" wrapText="1"/>
    </xf>
    <xf numFmtId="0" fontId="17" fillId="11" borderId="6" xfId="0" applyFont="1" applyFill="1" applyBorder="1" applyAlignment="1">
      <alignment horizontal="left" vertical="center" wrapText="1"/>
    </xf>
    <xf numFmtId="0" fontId="23" fillId="0" borderId="5" xfId="0" applyFont="1" applyBorder="1"/>
    <xf numFmtId="165" fontId="23" fillId="0" borderId="5" xfId="0" applyNumberFormat="1" applyFont="1" applyBorder="1"/>
    <xf numFmtId="0" fontId="24" fillId="0" borderId="5" xfId="0" applyFont="1" applyBorder="1"/>
    <xf numFmtId="165" fontId="24" fillId="0" borderId="5" xfId="0" applyNumberFormat="1" applyFont="1" applyBorder="1"/>
    <xf numFmtId="0" fontId="3" fillId="10" borderId="15" xfId="0" applyFont="1" applyFill="1" applyBorder="1" applyAlignment="1">
      <alignment horizontal="left" indent="1"/>
    </xf>
    <xf numFmtId="0" fontId="3" fillId="10" borderId="16" xfId="0" applyFont="1" applyFill="1" applyBorder="1" applyAlignment="1">
      <alignment horizontal="left" wrapText="1" indent="1"/>
    </xf>
    <xf numFmtId="0" fontId="13" fillId="10" borderId="16" xfId="0" applyFont="1" applyFill="1" applyBorder="1" applyAlignment="1">
      <alignment horizontal="center" vertical="center" wrapText="1"/>
    </xf>
    <xf numFmtId="165" fontId="13" fillId="10" borderId="17" xfId="0" applyNumberFormat="1" applyFont="1" applyFill="1" applyBorder="1"/>
    <xf numFmtId="166" fontId="13" fillId="10" borderId="15" xfId="1" applyNumberFormat="1" applyFont="1" applyFill="1" applyBorder="1"/>
    <xf numFmtId="44" fontId="13" fillId="10" borderId="17" xfId="2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 inden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164" fontId="10" fillId="6" borderId="9" xfId="0" applyNumberFormat="1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5" borderId="9" xfId="0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Normal 2" xfId="3" xr:uid="{94BEB7E9-D564-4AF3-B8A3-CCEE3A751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11748</xdr:colOff>
      <xdr:row>0</xdr:row>
      <xdr:rowOff>0</xdr:rowOff>
    </xdr:from>
    <xdr:ext cx="426054" cy="2097405"/>
    <xdr:pic>
      <xdr:nvPicPr>
        <xdr:cNvPr id="2" name="Image 1">
          <a:extLst>
            <a:ext uri="{FF2B5EF4-FFF2-40B4-BE49-F238E27FC236}">
              <a16:creationId xmlns:a16="http://schemas.microsoft.com/office/drawing/2014/main" id="{5493075B-3AE7-49DB-930D-4A733324CB10}"/>
            </a:ext>
          </a:extLst>
        </xdr:cNvPr>
        <xdr:cNvPicPr/>
      </xdr:nvPicPr>
      <xdr:blipFill>
        <a:blip xmlns:r="http://schemas.openxmlformats.org/officeDocument/2006/relationships" r:embed="rId1"/>
        <a:srcRect l="813" t="-95"/>
        <a:stretch/>
      </xdr:blipFill>
      <xdr:spPr>
        <a:xfrm rot="16200000">
          <a:off x="-823928" y="835676"/>
          <a:ext cx="2097405" cy="426054"/>
        </a:xfrm>
        <a:prstGeom prst="rect">
          <a:avLst/>
        </a:prstGeom>
        <a:ln>
          <a:noFill/>
        </a:ln>
      </xdr:spPr>
    </xdr:pic>
    <xdr:clientData/>
  </xdr:oneCellAnchor>
  <xdr:twoCellAnchor>
    <xdr:from>
      <xdr:col>0</xdr:col>
      <xdr:colOff>0</xdr:colOff>
      <xdr:row>44</xdr:row>
      <xdr:rowOff>65804</xdr:rowOff>
    </xdr:from>
    <xdr:to>
      <xdr:col>0</xdr:col>
      <xdr:colOff>434339</xdr:colOff>
      <xdr:row>47</xdr:row>
      <xdr:rowOff>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78C8683-89A9-4152-B7D5-924421EEF797}"/>
            </a:ext>
          </a:extLst>
        </xdr:cNvPr>
        <xdr:cNvSpPr/>
      </xdr:nvSpPr>
      <xdr:spPr>
        <a:xfrm rot="16200000">
          <a:off x="-24448" y="9577152"/>
          <a:ext cx="483236" cy="434339"/>
        </a:xfrm>
        <a:prstGeom prst="rect">
          <a:avLst/>
        </a:prstGeom>
        <a:solidFill>
          <a:srgbClr val="005D83"/>
        </a:solidFill>
        <a:ln w="1260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square"/>
        <a:lstStyle/>
        <a:p>
          <a:endParaRPr lang="fr-FR"/>
        </a:p>
      </xdr:txBody>
    </xdr:sp>
    <xdr:clientData/>
  </xdr:twoCellAnchor>
  <xdr:twoCellAnchor>
    <xdr:from>
      <xdr:col>1</xdr:col>
      <xdr:colOff>115571</xdr:colOff>
      <xdr:row>38</xdr:row>
      <xdr:rowOff>16173</xdr:rowOff>
    </xdr:from>
    <xdr:to>
      <xdr:col>3</xdr:col>
      <xdr:colOff>270806</xdr:colOff>
      <xdr:row>40</xdr:row>
      <xdr:rowOff>76200</xdr:rowOff>
    </xdr:to>
    <xdr:pic>
      <xdr:nvPicPr>
        <xdr:cNvPr id="4" name="Image 62">
          <a:extLst>
            <a:ext uri="{FF2B5EF4-FFF2-40B4-BE49-F238E27FC236}">
              <a16:creationId xmlns:a16="http://schemas.microsoft.com/office/drawing/2014/main" id="{6E3A87B0-1D98-4A52-8CB5-70DBF3CA3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911" y="8413413"/>
          <a:ext cx="1176315" cy="425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9083</xdr:colOff>
      <xdr:row>38</xdr:row>
      <xdr:rowOff>27783</xdr:rowOff>
    </xdr:from>
    <xdr:to>
      <xdr:col>11</xdr:col>
      <xdr:colOff>78992</xdr:colOff>
      <xdr:row>40</xdr:row>
      <xdr:rowOff>167072</xdr:rowOff>
    </xdr:to>
    <xdr:pic>
      <xdr:nvPicPr>
        <xdr:cNvPr id="5" name="Image 9">
          <a:extLst>
            <a:ext uri="{FF2B5EF4-FFF2-40B4-BE49-F238E27FC236}">
              <a16:creationId xmlns:a16="http://schemas.microsoft.com/office/drawing/2014/main" id="{C6F1B1DB-2CBD-4CAB-8734-B84675A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7743" y="8425023"/>
          <a:ext cx="1090989" cy="505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24316</xdr:colOff>
      <xdr:row>1</xdr:row>
      <xdr:rowOff>31041</xdr:rowOff>
    </xdr:from>
    <xdr:to>
      <xdr:col>9</xdr:col>
      <xdr:colOff>108705</xdr:colOff>
      <xdr:row>6</xdr:row>
      <xdr:rowOff>154529</xdr:rowOff>
    </xdr:to>
    <xdr:pic>
      <xdr:nvPicPr>
        <xdr:cNvPr id="6" name="Image 2">
          <a:extLst>
            <a:ext uri="{FF2B5EF4-FFF2-40B4-BE49-F238E27FC236}">
              <a16:creationId xmlns:a16="http://schemas.microsoft.com/office/drawing/2014/main" id="{327A9E06-6341-4539-B3BF-06AC6B482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736" y="213921"/>
          <a:ext cx="3147629" cy="1037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03%20-%20DCE%20refonte/05_DQE_indA3.xlsx" TargetMode="External"/><Relationship Id="rId2" Type="http://schemas.openxmlformats.org/officeDocument/2006/relationships/externalLinkPath" Target="https://arteliadigitalsolutions.sharepoint.com/sites/ARRG-ACMOERefontedel'airedeTrafic/Documents%20partages/MS08%20-%20PRO%20et%20AMT%20Refonte/02%20-%20Rendu/03%20-%20DCE%20refonte/05_DQE_indA3.xlsx" TargetMode="External"/><Relationship Id="rId1" Type="http://schemas.openxmlformats.org/officeDocument/2006/relationships/externalLinkPath" Target="/sites/ARRG-ACMOERefontedel'airedeTrafic/Documents%20partages/MS08%20-%20PRO%20et%20AMT%20Refonte/02%20-%20Rendu/03%20-%20DCE%20refonte/05_DQE_indA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rteliadigitalsolutions.sharepoint.com/sites/ARRG-ACMOERefontedel'airedeTrafic/Documents%20partages/MS08%20-%20PRO%20et%20AMT%20Refonte/02%20-%20Rendu/05%20-%20DCE%20ECL/AARG_PRO_BPU_DQE_TRAVAUX_ECLAIRAGE_INDB%20(avec%20prix).xlsx" TargetMode="External"/><Relationship Id="rId1" Type="http://schemas.openxmlformats.org/officeDocument/2006/relationships/externalLinkPath" Target="AARG_PRO_BPU_DQE_TRAVAUX_ECLAIRAGE_INDB%20(avec%20prix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dG"/>
      <sheetName val="DQE"/>
    </sheetNames>
    <sheetDataSet>
      <sheetData sheetId="0"/>
      <sheetData sheetId="1">
        <row r="6">
          <cell r="B6" t="str">
            <v>DETAIL ESTIMATIF QUANTITATIF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OT2-BASE"/>
      <sheetName val="PdG (BPU)"/>
      <sheetName val="BPU"/>
      <sheetName val="PdG (DQE)"/>
      <sheetName val="DQE"/>
      <sheetName val="TVX PREPA INS CHANTIER TF"/>
      <sheetName val="ARM ECL EST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C1"/>
      <sheetName val="MC2"/>
      <sheetName val="EP P8A A P10D"/>
      <sheetName val="EP P16 et P17"/>
      <sheetName val="PILOTAGE DALI"/>
      <sheetName val="PIECES RECHANGE"/>
      <sheetName val="TVX PREPA INS CHANTIER TO"/>
      <sheetName val="MUU14"/>
      <sheetName val="MUU15"/>
      <sheetName val="MC3"/>
      <sheetName val="MC4"/>
      <sheetName val="MC5"/>
      <sheetName val="MC6"/>
      <sheetName val="RECAPITULATION CHAPITRE"/>
      <sheetName val="LOT2-VARIANTES"/>
    </sheetNames>
    <sheetDataSet>
      <sheetData sheetId="0"/>
      <sheetData sheetId="1"/>
      <sheetData sheetId="2">
        <row r="4">
          <cell r="A4" t="str">
            <v>N° de prix</v>
          </cell>
          <cell r="B4" t="str">
            <v>Désignation du prix</v>
          </cell>
          <cell r="C4" t="str">
            <v>Unité</v>
          </cell>
          <cell r="D4" t="str">
            <v>Prix unitaire HT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C0C9-433D-4B21-8474-DAB637B594FA}">
  <dimension ref="A13:L43"/>
  <sheetViews>
    <sheetView tabSelected="1" view="pageBreakPreview" topLeftCell="A27" zoomScale="130" zoomScaleNormal="100" zoomScaleSheetLayoutView="130" workbookViewId="0">
      <selection activeCell="B43" sqref="B43:K43"/>
    </sheetView>
  </sheetViews>
  <sheetFormatPr baseColWidth="10" defaultColWidth="11.453125" defaultRowHeight="14.5" x14ac:dyDescent="0.35"/>
  <cols>
    <col min="1" max="1" width="6.26953125" customWidth="1"/>
    <col min="2" max="12" width="7.453125" customWidth="1"/>
  </cols>
  <sheetData>
    <row r="13" spans="2:11" ht="71.5" customHeight="1" x14ac:dyDescent="0.35">
      <c r="B13" s="109" t="s">
        <v>302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7" spans="1:12" ht="18.75" customHeight="1" x14ac:dyDescent="0.45"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2" ht="36.65" customHeight="1" x14ac:dyDescent="0.45">
      <c r="B18" s="2"/>
      <c r="C18" s="2"/>
      <c r="D18" s="2"/>
      <c r="E18" s="2"/>
      <c r="F18" s="2"/>
      <c r="G18" s="2"/>
      <c r="H18" s="2"/>
      <c r="I18" s="2"/>
      <c r="J18" s="2"/>
      <c r="K18" s="2"/>
    </row>
    <row r="24" spans="1:12" ht="25.9" customHeight="1" x14ac:dyDescent="0.35"/>
    <row r="28" spans="1:12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2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2" ht="25.9" customHeight="1" x14ac:dyDescent="0.35">
      <c r="B30" s="5" t="str">
        <f>[1]DQE!B6</f>
        <v>DETAIL ESTIMATIF QUANTITATIF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3" spans="1:12" x14ac:dyDescent="0.35">
      <c r="B33" s="6" t="s">
        <v>0</v>
      </c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15" thickBot="1" x14ac:dyDescent="0.4"/>
    <row r="35" spans="1:12" ht="21.5" thickBot="1" x14ac:dyDescent="0.4">
      <c r="C35" s="7" t="s">
        <v>1</v>
      </c>
      <c r="D35" s="8" t="s">
        <v>2</v>
      </c>
      <c r="E35" s="8" t="s">
        <v>3</v>
      </c>
      <c r="F35" s="8" t="s">
        <v>4</v>
      </c>
      <c r="G35" s="8" t="s">
        <v>5</v>
      </c>
      <c r="H35" s="8" t="s">
        <v>6</v>
      </c>
      <c r="I35" s="8" t="s">
        <v>7</v>
      </c>
      <c r="J35" s="8" t="s">
        <v>8</v>
      </c>
    </row>
    <row r="36" spans="1:12" ht="15" thickBot="1" x14ac:dyDescent="0.4">
      <c r="C36" s="9">
        <v>4244288</v>
      </c>
      <c r="D36" s="10" t="s">
        <v>9</v>
      </c>
      <c r="E36" s="10" t="s">
        <v>10</v>
      </c>
      <c r="F36" s="10" t="s">
        <v>11</v>
      </c>
      <c r="G36" s="10" t="s">
        <v>12</v>
      </c>
      <c r="H36" s="10" t="s">
        <v>13</v>
      </c>
      <c r="I36" s="10">
        <v>5</v>
      </c>
      <c r="J36" s="10" t="s">
        <v>14</v>
      </c>
    </row>
    <row r="38" spans="1:12" x14ac:dyDescent="0.35">
      <c r="A38" s="11"/>
      <c r="B38" s="11"/>
      <c r="C38" s="11"/>
      <c r="D38" s="11"/>
    </row>
    <row r="43" spans="1:12" ht="14.25" customHeight="1" x14ac:dyDescent="0.35">
      <c r="B43" s="108" t="s">
        <v>15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2"/>
    </row>
  </sheetData>
  <mergeCells count="2">
    <mergeCell ref="B43:K43"/>
    <mergeCell ref="B13:K13"/>
  </mergeCells>
  <printOptions horizontalCentered="1" verticalCentered="1"/>
  <pageMargins left="7.874015748031496E-2" right="0.70866141732283472" top="0.19685039370078741" bottom="0.19685039370078741" header="0.31496062992125984" footer="0.31496062992125984"/>
  <pageSetup paperSize="9" scale="97" orientation="portrait" r:id="rId1"/>
  <headerFooter>
    <oddFooter>&amp;L2026AS039&amp;CDQE&amp;R&amp;P/&amp;N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B657-AF9F-4620-9BD2-B3FA9BBF20E3}">
  <sheetPr>
    <tabColor rgb="FF92D050"/>
  </sheetPr>
  <dimension ref="A1:J167"/>
  <sheetViews>
    <sheetView tabSelected="1" view="pageBreakPreview" topLeftCell="A3" zoomScale="60" zoomScaleNormal="55" workbookViewId="0">
      <selection activeCell="B43" sqref="B43:K43"/>
    </sheetView>
  </sheetViews>
  <sheetFormatPr baseColWidth="10" defaultColWidth="11.453125" defaultRowHeight="14.5" x14ac:dyDescent="0.35"/>
  <cols>
    <col min="1" max="1" width="13.54296875" bestFit="1" customWidth="1"/>
    <col min="2" max="2" width="125.26953125" customWidth="1"/>
    <col min="3" max="3" width="8.1796875" bestFit="1" customWidth="1"/>
    <col min="4" max="4" width="17.1796875" bestFit="1" customWidth="1"/>
    <col min="5" max="5" width="9.81640625" customWidth="1"/>
    <col min="6" max="6" width="18" customWidth="1"/>
    <col min="8" max="8" width="16.453125" bestFit="1" customWidth="1"/>
    <col min="10" max="10" width="16.26953125" bestFit="1" customWidth="1"/>
  </cols>
  <sheetData>
    <row r="1" spans="1:10" ht="28.5" x14ac:dyDescent="0.65">
      <c r="A1" s="13" t="s">
        <v>16</v>
      </c>
      <c r="B1" s="14"/>
      <c r="C1" s="15"/>
      <c r="D1" s="15"/>
      <c r="E1" s="15"/>
      <c r="F1" s="15"/>
      <c r="G1" s="15"/>
      <c r="H1" s="15"/>
      <c r="I1" s="15"/>
      <c r="J1" s="16"/>
    </row>
    <row r="2" spans="1:10" ht="28.5" x14ac:dyDescent="0.65">
      <c r="A2" s="13" t="s">
        <v>17</v>
      </c>
      <c r="B2" s="14"/>
      <c r="C2" s="15"/>
      <c r="D2" s="15"/>
      <c r="E2" s="15"/>
      <c r="F2" s="15"/>
      <c r="G2" s="15"/>
      <c r="H2" s="15"/>
      <c r="I2" s="15"/>
      <c r="J2" s="16"/>
    </row>
    <row r="3" spans="1:10" ht="28.5" x14ac:dyDescent="0.65">
      <c r="A3" s="110"/>
      <c r="B3" s="111"/>
      <c r="C3" s="111"/>
      <c r="D3" s="111"/>
      <c r="E3" s="111"/>
      <c r="F3" s="111"/>
      <c r="G3" s="111"/>
      <c r="H3" s="111"/>
      <c r="I3" s="111"/>
      <c r="J3" s="112"/>
    </row>
    <row r="4" spans="1:10" x14ac:dyDescent="0.35">
      <c r="D4" s="17"/>
    </row>
    <row r="5" spans="1:10" ht="21" customHeight="1" x14ac:dyDescent="0.35">
      <c r="E5" s="115" t="s">
        <v>18</v>
      </c>
      <c r="F5" s="116"/>
      <c r="G5" s="113" t="s">
        <v>19</v>
      </c>
      <c r="H5" s="114"/>
      <c r="I5" s="18" t="s">
        <v>20</v>
      </c>
      <c r="J5" s="19"/>
    </row>
    <row r="6" spans="1:10" ht="42" x14ac:dyDescent="0.35">
      <c r="A6" s="20" t="str">
        <f>[2]BPU!A4</f>
        <v>N° de prix</v>
      </c>
      <c r="B6" s="21" t="str">
        <f>[2]BPU!B4</f>
        <v>Désignation du prix</v>
      </c>
      <c r="C6" s="22" t="str">
        <f>[2]BPU!C4</f>
        <v>Unité</v>
      </c>
      <c r="D6" s="23" t="str">
        <f>[2]BPU!D4</f>
        <v>Prix unitaire HT</v>
      </c>
      <c r="E6" s="24" t="s">
        <v>21</v>
      </c>
      <c r="F6" s="23" t="s">
        <v>22</v>
      </c>
      <c r="G6" s="24" t="s">
        <v>21</v>
      </c>
      <c r="H6" s="23" t="s">
        <v>22</v>
      </c>
      <c r="I6" s="24"/>
      <c r="J6" s="23" t="s">
        <v>22</v>
      </c>
    </row>
    <row r="7" spans="1:10" ht="21" x14ac:dyDescent="0.5">
      <c r="A7" s="25" t="s">
        <v>23</v>
      </c>
      <c r="B7" s="26" t="s">
        <v>24</v>
      </c>
      <c r="C7" s="27"/>
      <c r="D7" s="28"/>
      <c r="E7" s="29"/>
      <c r="F7" s="28"/>
      <c r="G7" s="29"/>
      <c r="H7" s="28"/>
      <c r="I7" s="29"/>
      <c r="J7" s="28"/>
    </row>
    <row r="8" spans="1:10" ht="18.5" x14ac:dyDescent="0.45">
      <c r="A8" s="30" t="s">
        <v>25</v>
      </c>
      <c r="B8" s="31" t="s">
        <v>26</v>
      </c>
      <c r="C8" s="32"/>
      <c r="D8" s="33"/>
      <c r="E8" s="34"/>
      <c r="F8" s="33"/>
      <c r="G8" s="34"/>
      <c r="H8" s="33"/>
      <c r="I8" s="34"/>
      <c r="J8" s="33"/>
    </row>
    <row r="9" spans="1:10" ht="18.5" x14ac:dyDescent="0.45">
      <c r="A9" s="35" t="s">
        <v>27</v>
      </c>
      <c r="B9" s="36" t="s">
        <v>28</v>
      </c>
      <c r="C9" s="36" t="s">
        <v>29</v>
      </c>
      <c r="D9" s="37"/>
      <c r="E9" s="38">
        <v>1</v>
      </c>
      <c r="F9" s="39">
        <f t="shared" ref="F9:F30" si="0">D9*E9</f>
        <v>0</v>
      </c>
      <c r="G9" s="38">
        <v>0</v>
      </c>
      <c r="H9" s="39">
        <f>$D9*G9</f>
        <v>0</v>
      </c>
      <c r="I9" s="38">
        <v>1</v>
      </c>
      <c r="J9" s="39">
        <f>$D9*I9</f>
        <v>0</v>
      </c>
    </row>
    <row r="10" spans="1:10" ht="18.5" x14ac:dyDescent="0.45">
      <c r="A10" s="35" t="s">
        <v>30</v>
      </c>
      <c r="B10" s="36" t="s">
        <v>31</v>
      </c>
      <c r="C10" s="36" t="s">
        <v>29</v>
      </c>
      <c r="D10" s="37"/>
      <c r="E10" s="38">
        <v>0</v>
      </c>
      <c r="F10" s="39">
        <f t="shared" si="0"/>
        <v>0</v>
      </c>
      <c r="G10" s="38">
        <v>1</v>
      </c>
      <c r="H10" s="39">
        <f>$D10*G10</f>
        <v>0</v>
      </c>
      <c r="I10" s="38">
        <v>1</v>
      </c>
      <c r="J10" s="39">
        <f>$D10*I10</f>
        <v>0</v>
      </c>
    </row>
    <row r="11" spans="1:10" ht="18.5" x14ac:dyDescent="0.45">
      <c r="A11" s="30" t="s">
        <v>32</v>
      </c>
      <c r="B11" s="31" t="s">
        <v>33</v>
      </c>
      <c r="C11" s="32"/>
      <c r="D11" s="33"/>
      <c r="E11" s="34"/>
      <c r="F11" s="33"/>
      <c r="G11" s="34"/>
      <c r="H11" s="33"/>
      <c r="I11" s="34"/>
      <c r="J11" s="33"/>
    </row>
    <row r="12" spans="1:10" ht="18.5" x14ac:dyDescent="0.45">
      <c r="A12" s="40" t="s">
        <v>34</v>
      </c>
      <c r="B12" s="41" t="s">
        <v>35</v>
      </c>
      <c r="C12" s="41" t="s">
        <v>29</v>
      </c>
      <c r="D12" s="37"/>
      <c r="E12" s="38">
        <v>1</v>
      </c>
      <c r="F12" s="39">
        <f t="shared" si="0"/>
        <v>0</v>
      </c>
      <c r="G12" s="38">
        <v>0</v>
      </c>
      <c r="H12" s="39">
        <f t="shared" ref="H12:H13" si="1">$D12*G12</f>
        <v>0</v>
      </c>
      <c r="I12" s="38">
        <v>1</v>
      </c>
      <c r="J12" s="39">
        <f t="shared" ref="J12:J13" si="2">$D12*I12</f>
        <v>0</v>
      </c>
    </row>
    <row r="13" spans="1:10" ht="18.5" x14ac:dyDescent="0.45">
      <c r="A13" s="40" t="s">
        <v>36</v>
      </c>
      <c r="B13" s="41" t="s">
        <v>37</v>
      </c>
      <c r="C13" s="41" t="s">
        <v>29</v>
      </c>
      <c r="D13" s="37"/>
      <c r="E13" s="38">
        <v>0</v>
      </c>
      <c r="F13" s="39">
        <f t="shared" si="0"/>
        <v>0</v>
      </c>
      <c r="G13" s="38">
        <v>1</v>
      </c>
      <c r="H13" s="39">
        <f t="shared" si="1"/>
        <v>0</v>
      </c>
      <c r="I13" s="38">
        <v>1</v>
      </c>
      <c r="J13" s="39">
        <f t="shared" si="2"/>
        <v>0</v>
      </c>
    </row>
    <row r="14" spans="1:10" ht="18.5" x14ac:dyDescent="0.45">
      <c r="A14" s="30" t="s">
        <v>38</v>
      </c>
      <c r="B14" s="31" t="s">
        <v>39</v>
      </c>
      <c r="C14" s="32"/>
      <c r="D14" s="33"/>
      <c r="E14" s="34"/>
      <c r="F14" s="33"/>
      <c r="G14" s="34"/>
      <c r="H14" s="33"/>
      <c r="I14" s="34"/>
      <c r="J14" s="33"/>
    </row>
    <row r="15" spans="1:10" ht="18.5" x14ac:dyDescent="0.45">
      <c r="A15" s="40" t="s">
        <v>40</v>
      </c>
      <c r="B15" s="41" t="s">
        <v>41</v>
      </c>
      <c r="C15" s="41" t="s">
        <v>29</v>
      </c>
      <c r="D15" s="37"/>
      <c r="E15" s="38">
        <v>1</v>
      </c>
      <c r="F15" s="39">
        <f t="shared" si="0"/>
        <v>0</v>
      </c>
      <c r="G15" s="38">
        <v>0</v>
      </c>
      <c r="H15" s="39">
        <f t="shared" ref="H15:H16" si="3">$D15*G15</f>
        <v>0</v>
      </c>
      <c r="I15" s="38">
        <v>1</v>
      </c>
      <c r="J15" s="39">
        <f t="shared" ref="J15:J16" si="4">$D15*I15</f>
        <v>0</v>
      </c>
    </row>
    <row r="16" spans="1:10" ht="18.5" x14ac:dyDescent="0.45">
      <c r="A16" s="40" t="s">
        <v>42</v>
      </c>
      <c r="B16" s="41" t="s">
        <v>43</v>
      </c>
      <c r="C16" s="41" t="s">
        <v>29</v>
      </c>
      <c r="D16" s="37"/>
      <c r="E16" s="38">
        <v>0</v>
      </c>
      <c r="F16" s="39">
        <f t="shared" si="0"/>
        <v>0</v>
      </c>
      <c r="G16" s="38">
        <v>1</v>
      </c>
      <c r="H16" s="39">
        <f t="shared" si="3"/>
        <v>0</v>
      </c>
      <c r="I16" s="38">
        <v>1</v>
      </c>
      <c r="J16" s="39">
        <f t="shared" si="4"/>
        <v>0</v>
      </c>
    </row>
    <row r="17" spans="1:10" ht="18.5" x14ac:dyDescent="0.45">
      <c r="A17" s="101" t="s">
        <v>44</v>
      </c>
      <c r="B17" s="102" t="s">
        <v>45</v>
      </c>
      <c r="C17" s="103"/>
      <c r="D17" s="104"/>
      <c r="E17" s="105"/>
      <c r="F17" s="106"/>
      <c r="G17" s="105"/>
      <c r="H17" s="106"/>
      <c r="I17" s="105"/>
      <c r="J17" s="106"/>
    </row>
    <row r="18" spans="1:10" ht="18.5" x14ac:dyDescent="0.45">
      <c r="A18" s="30" t="s">
        <v>46</v>
      </c>
      <c r="B18" s="31" t="s">
        <v>47</v>
      </c>
      <c r="C18" s="32"/>
      <c r="D18" s="33"/>
      <c r="E18" s="34"/>
      <c r="F18" s="33"/>
      <c r="G18" s="34"/>
      <c r="H18" s="33"/>
      <c r="I18" s="34"/>
      <c r="J18" s="33"/>
    </row>
    <row r="19" spans="1:10" ht="18.5" x14ac:dyDescent="0.45">
      <c r="A19" s="46" t="s">
        <v>48</v>
      </c>
      <c r="B19" s="47" t="s">
        <v>49</v>
      </c>
      <c r="C19" s="47" t="s">
        <v>29</v>
      </c>
      <c r="D19" s="37"/>
      <c r="E19" s="38">
        <v>1</v>
      </c>
      <c r="F19" s="39">
        <f t="shared" si="0"/>
        <v>0</v>
      </c>
      <c r="G19" s="38">
        <v>0</v>
      </c>
      <c r="H19" s="39">
        <f t="shared" ref="H19:H20" si="5">$D19*G19</f>
        <v>0</v>
      </c>
      <c r="I19" s="38">
        <v>1</v>
      </c>
      <c r="J19" s="39">
        <f t="shared" ref="J19:J20" si="6">$D19*I19</f>
        <v>0</v>
      </c>
    </row>
    <row r="20" spans="1:10" ht="18.5" x14ac:dyDescent="0.45">
      <c r="A20" s="46" t="s">
        <v>50</v>
      </c>
      <c r="B20" s="47" t="s">
        <v>51</v>
      </c>
      <c r="C20" s="47" t="s">
        <v>29</v>
      </c>
      <c r="D20" s="37"/>
      <c r="E20" s="38">
        <v>0</v>
      </c>
      <c r="F20" s="39">
        <f t="shared" si="0"/>
        <v>0</v>
      </c>
      <c r="G20" s="38">
        <v>1</v>
      </c>
      <c r="H20" s="39">
        <f t="shared" si="5"/>
        <v>0</v>
      </c>
      <c r="I20" s="38">
        <v>1</v>
      </c>
      <c r="J20" s="39">
        <f t="shared" si="6"/>
        <v>0</v>
      </c>
    </row>
    <row r="21" spans="1:10" ht="18.5" x14ac:dyDescent="0.45">
      <c r="A21" s="30" t="s">
        <v>52</v>
      </c>
      <c r="B21" s="31" t="s">
        <v>53</v>
      </c>
      <c r="C21" s="32"/>
      <c r="D21" s="33"/>
      <c r="E21" s="34"/>
      <c r="F21" s="33"/>
      <c r="G21" s="34"/>
      <c r="H21" s="33"/>
      <c r="I21" s="34"/>
      <c r="J21" s="33"/>
    </row>
    <row r="22" spans="1:10" ht="18.5" x14ac:dyDescent="0.45">
      <c r="A22" s="46" t="s">
        <v>54</v>
      </c>
      <c r="B22" s="47" t="s">
        <v>55</v>
      </c>
      <c r="C22" s="47" t="s">
        <v>29</v>
      </c>
      <c r="D22" s="37"/>
      <c r="E22" s="38">
        <v>1</v>
      </c>
      <c r="F22" s="39">
        <f t="shared" si="0"/>
        <v>0</v>
      </c>
      <c r="G22" s="38">
        <v>0</v>
      </c>
      <c r="H22" s="39">
        <f t="shared" ref="H22:H23" si="7">$D22*G22</f>
        <v>0</v>
      </c>
      <c r="I22" s="38">
        <v>1</v>
      </c>
      <c r="J22" s="39">
        <f t="shared" ref="J22:J23" si="8">$D22*I22</f>
        <v>0</v>
      </c>
    </row>
    <row r="23" spans="1:10" ht="18.5" x14ac:dyDescent="0.45">
      <c r="A23" s="46" t="s">
        <v>56</v>
      </c>
      <c r="B23" s="47" t="s">
        <v>57</v>
      </c>
      <c r="C23" s="47" t="s">
        <v>29</v>
      </c>
      <c r="D23" s="37"/>
      <c r="E23" s="38">
        <v>0</v>
      </c>
      <c r="F23" s="39">
        <f t="shared" si="0"/>
        <v>0</v>
      </c>
      <c r="G23" s="38">
        <v>1</v>
      </c>
      <c r="H23" s="39">
        <f t="shared" si="7"/>
        <v>0</v>
      </c>
      <c r="I23" s="38">
        <v>1</v>
      </c>
      <c r="J23" s="39">
        <f t="shared" si="8"/>
        <v>0</v>
      </c>
    </row>
    <row r="24" spans="1:10" ht="18.5" x14ac:dyDescent="0.45">
      <c r="A24" s="30" t="s">
        <v>58</v>
      </c>
      <c r="B24" s="31" t="s">
        <v>59</v>
      </c>
      <c r="C24" s="32"/>
      <c r="D24" s="33"/>
      <c r="E24" s="34"/>
      <c r="F24" s="33"/>
      <c r="G24" s="34"/>
      <c r="H24" s="33"/>
      <c r="I24" s="34"/>
      <c r="J24" s="33"/>
    </row>
    <row r="25" spans="1:10" ht="18.5" x14ac:dyDescent="0.45">
      <c r="A25" s="40" t="s">
        <v>60</v>
      </c>
      <c r="B25" s="41" t="s">
        <v>61</v>
      </c>
      <c r="C25" s="41" t="s">
        <v>29</v>
      </c>
      <c r="D25" s="37"/>
      <c r="E25" s="38">
        <v>1</v>
      </c>
      <c r="F25" s="39">
        <f t="shared" si="0"/>
        <v>0</v>
      </c>
      <c r="G25" s="38">
        <v>0</v>
      </c>
      <c r="H25" s="39">
        <f t="shared" ref="H25:H26" si="9">$D25*G25</f>
        <v>0</v>
      </c>
      <c r="I25" s="38">
        <v>1</v>
      </c>
      <c r="J25" s="39">
        <f t="shared" ref="J25:J26" si="10">$D25*I25</f>
        <v>0</v>
      </c>
    </row>
    <row r="26" spans="1:10" ht="18.5" x14ac:dyDescent="0.45">
      <c r="A26" s="40" t="s">
        <v>62</v>
      </c>
      <c r="B26" s="41" t="s">
        <v>63</v>
      </c>
      <c r="C26" s="41" t="s">
        <v>29</v>
      </c>
      <c r="D26" s="37"/>
      <c r="E26" s="38">
        <v>0</v>
      </c>
      <c r="F26" s="39">
        <f t="shared" si="0"/>
        <v>0</v>
      </c>
      <c r="G26" s="38">
        <v>1</v>
      </c>
      <c r="H26" s="39">
        <f t="shared" si="9"/>
        <v>0</v>
      </c>
      <c r="I26" s="38">
        <v>1</v>
      </c>
      <c r="J26" s="39">
        <f t="shared" si="10"/>
        <v>0</v>
      </c>
    </row>
    <row r="27" spans="1:10" ht="18.5" x14ac:dyDescent="0.45">
      <c r="A27" s="30" t="s">
        <v>64</v>
      </c>
      <c r="B27" s="31" t="s">
        <v>65</v>
      </c>
      <c r="C27" s="32"/>
      <c r="D27" s="33"/>
      <c r="E27" s="34"/>
      <c r="F27" s="33"/>
      <c r="G27" s="34"/>
      <c r="H27" s="33"/>
      <c r="I27" s="34"/>
      <c r="J27" s="33"/>
    </row>
    <row r="28" spans="1:10" ht="18.5" x14ac:dyDescent="0.45">
      <c r="A28" s="40" t="s">
        <v>66</v>
      </c>
      <c r="B28" s="41" t="s">
        <v>67</v>
      </c>
      <c r="C28" s="41" t="s">
        <v>29</v>
      </c>
      <c r="D28" s="37"/>
      <c r="E28" s="38">
        <v>1</v>
      </c>
      <c r="F28" s="39">
        <f t="shared" si="0"/>
        <v>0</v>
      </c>
      <c r="G28" s="38">
        <v>0</v>
      </c>
      <c r="H28" s="39">
        <f t="shared" ref="H28:H30" si="11">$D28*G28</f>
        <v>0</v>
      </c>
      <c r="I28" s="38">
        <v>1</v>
      </c>
      <c r="J28" s="39">
        <f t="shared" ref="J28:J30" si="12">$D28*I28</f>
        <v>0</v>
      </c>
    </row>
    <row r="29" spans="1:10" ht="18.5" x14ac:dyDescent="0.45">
      <c r="A29" s="40" t="s">
        <v>68</v>
      </c>
      <c r="B29" s="41" t="s">
        <v>69</v>
      </c>
      <c r="C29" s="41" t="s">
        <v>29</v>
      </c>
      <c r="D29" s="37"/>
      <c r="E29" s="38">
        <v>0</v>
      </c>
      <c r="F29" s="39">
        <f t="shared" si="0"/>
        <v>0</v>
      </c>
      <c r="G29" s="38">
        <v>1</v>
      </c>
      <c r="H29" s="39">
        <f t="shared" si="11"/>
        <v>0</v>
      </c>
      <c r="I29" s="38">
        <v>1</v>
      </c>
      <c r="J29" s="39">
        <f t="shared" si="12"/>
        <v>0</v>
      </c>
    </row>
    <row r="30" spans="1:10" ht="18.5" x14ac:dyDescent="0.45">
      <c r="A30" s="40" t="s">
        <v>70</v>
      </c>
      <c r="B30" s="36" t="s">
        <v>71</v>
      </c>
      <c r="C30" s="44" t="s">
        <v>29</v>
      </c>
      <c r="D30" s="45"/>
      <c r="E30" s="38">
        <v>1</v>
      </c>
      <c r="F30" s="39">
        <f t="shared" si="0"/>
        <v>0</v>
      </c>
      <c r="G30" s="38">
        <v>0</v>
      </c>
      <c r="H30" s="39">
        <f t="shared" si="11"/>
        <v>0</v>
      </c>
      <c r="I30" s="38">
        <v>1</v>
      </c>
      <c r="J30" s="39">
        <f t="shared" si="12"/>
        <v>0</v>
      </c>
    </row>
    <row r="31" spans="1:10" ht="18.5" x14ac:dyDescent="0.45">
      <c r="A31" s="42" t="s">
        <v>72</v>
      </c>
      <c r="B31" s="43" t="s">
        <v>73</v>
      </c>
      <c r="C31" s="44"/>
      <c r="D31" s="45"/>
      <c r="E31" s="38"/>
      <c r="F31" s="39"/>
      <c r="G31" s="38"/>
      <c r="H31" s="39"/>
      <c r="I31" s="38"/>
      <c r="J31" s="39"/>
    </row>
    <row r="32" spans="1:10" ht="19" thickBot="1" x14ac:dyDescent="0.5">
      <c r="A32" s="48" t="s">
        <v>74</v>
      </c>
      <c r="B32" s="49" t="s">
        <v>75</v>
      </c>
      <c r="C32" s="50" t="s">
        <v>29</v>
      </c>
      <c r="D32" s="51"/>
      <c r="E32" s="52">
        <v>22</v>
      </c>
      <c r="F32" s="53">
        <f t="shared" ref="F32" si="13">D32*E32</f>
        <v>0</v>
      </c>
      <c r="G32" s="52">
        <v>6</v>
      </c>
      <c r="H32" s="53">
        <f>$D32*G32</f>
        <v>0</v>
      </c>
      <c r="I32" s="52">
        <v>28</v>
      </c>
      <c r="J32" s="53">
        <f>$D32*I32</f>
        <v>0</v>
      </c>
    </row>
    <row r="33" spans="1:10" ht="15" thickBot="1" x14ac:dyDescent="0.4">
      <c r="A33" s="54"/>
      <c r="D33" s="55"/>
      <c r="E33" s="56"/>
      <c r="F33" s="55"/>
      <c r="G33" s="56"/>
      <c r="H33" s="55"/>
      <c r="I33" s="56"/>
      <c r="J33" s="55"/>
    </row>
    <row r="34" spans="1:10" ht="21" x14ac:dyDescent="0.5">
      <c r="A34" s="57">
        <v>2</v>
      </c>
      <c r="B34" s="58" t="s">
        <v>76</v>
      </c>
      <c r="C34" s="59"/>
      <c r="D34" s="60"/>
      <c r="E34" s="61"/>
      <c r="F34" s="60"/>
      <c r="G34" s="61"/>
      <c r="H34" s="60"/>
      <c r="I34" s="61"/>
      <c r="J34" s="60"/>
    </row>
    <row r="35" spans="1:10" ht="21" x14ac:dyDescent="0.5">
      <c r="A35" s="62" t="s">
        <v>77</v>
      </c>
      <c r="B35" s="63" t="s">
        <v>78</v>
      </c>
      <c r="C35" s="64"/>
      <c r="D35" s="65"/>
      <c r="E35" s="66"/>
      <c r="F35" s="65"/>
      <c r="G35" s="66"/>
      <c r="H35" s="65"/>
      <c r="I35" s="66"/>
      <c r="J35" s="65"/>
    </row>
    <row r="36" spans="1:10" ht="37" x14ac:dyDescent="0.45">
      <c r="A36" s="40" t="s">
        <v>79</v>
      </c>
      <c r="B36" s="36" t="s">
        <v>80</v>
      </c>
      <c r="C36" s="44" t="s">
        <v>29</v>
      </c>
      <c r="D36" s="45"/>
      <c r="E36" s="38">
        <v>7</v>
      </c>
      <c r="F36" s="39">
        <f t="shared" ref="F36:F44" si="14">D36*E36</f>
        <v>0</v>
      </c>
      <c r="G36" s="38">
        <v>2</v>
      </c>
      <c r="H36" s="39">
        <f t="shared" ref="H36:H44" si="15">$D36*G36</f>
        <v>0</v>
      </c>
      <c r="I36" s="38">
        <v>9</v>
      </c>
      <c r="J36" s="39">
        <f t="shared" ref="J36:J44" si="16">$D36*I36</f>
        <v>0</v>
      </c>
    </row>
    <row r="37" spans="1:10" ht="18.5" x14ac:dyDescent="0.45">
      <c r="A37" s="40" t="s">
        <v>81</v>
      </c>
      <c r="B37" s="36" t="s">
        <v>82</v>
      </c>
      <c r="C37" s="44" t="s">
        <v>83</v>
      </c>
      <c r="D37" s="45"/>
      <c r="E37" s="38">
        <v>138</v>
      </c>
      <c r="F37" s="39">
        <f t="shared" si="14"/>
        <v>0</v>
      </c>
      <c r="G37" s="38">
        <v>8</v>
      </c>
      <c r="H37" s="39">
        <f t="shared" si="15"/>
        <v>0</v>
      </c>
      <c r="I37" s="38">
        <v>146</v>
      </c>
      <c r="J37" s="39">
        <f t="shared" si="16"/>
        <v>0</v>
      </c>
    </row>
    <row r="38" spans="1:10" ht="18.5" x14ac:dyDescent="0.45">
      <c r="A38" s="40" t="s">
        <v>84</v>
      </c>
      <c r="B38" s="36" t="s">
        <v>85</v>
      </c>
      <c r="C38" s="44" t="s">
        <v>83</v>
      </c>
      <c r="D38" s="45"/>
      <c r="E38" s="38">
        <v>16</v>
      </c>
      <c r="F38" s="39">
        <f t="shared" si="14"/>
        <v>0</v>
      </c>
      <c r="G38" s="38">
        <v>0</v>
      </c>
      <c r="H38" s="39">
        <f t="shared" si="15"/>
        <v>0</v>
      </c>
      <c r="I38" s="38">
        <v>16</v>
      </c>
      <c r="J38" s="39">
        <f t="shared" si="16"/>
        <v>0</v>
      </c>
    </row>
    <row r="39" spans="1:10" ht="37" x14ac:dyDescent="0.45">
      <c r="A39" s="40" t="s">
        <v>86</v>
      </c>
      <c r="B39" s="36" t="s">
        <v>87</v>
      </c>
      <c r="C39" s="44" t="s">
        <v>29</v>
      </c>
      <c r="D39" s="45"/>
      <c r="E39" s="38">
        <v>16</v>
      </c>
      <c r="F39" s="39">
        <f t="shared" si="14"/>
        <v>0</v>
      </c>
      <c r="G39" s="38">
        <v>0</v>
      </c>
      <c r="H39" s="39">
        <f t="shared" si="15"/>
        <v>0</v>
      </c>
      <c r="I39" s="38">
        <v>16</v>
      </c>
      <c r="J39" s="39">
        <f t="shared" si="16"/>
        <v>0</v>
      </c>
    </row>
    <row r="40" spans="1:10" ht="37" x14ac:dyDescent="0.45">
      <c r="A40" s="40" t="s">
        <v>88</v>
      </c>
      <c r="B40" s="36" t="s">
        <v>89</v>
      </c>
      <c r="C40" s="44" t="s">
        <v>29</v>
      </c>
      <c r="D40" s="45"/>
      <c r="E40" s="38">
        <v>4</v>
      </c>
      <c r="F40" s="39">
        <f t="shared" si="14"/>
        <v>0</v>
      </c>
      <c r="G40" s="38">
        <v>2</v>
      </c>
      <c r="H40" s="39">
        <f t="shared" si="15"/>
        <v>0</v>
      </c>
      <c r="I40" s="38">
        <v>6</v>
      </c>
      <c r="J40" s="39">
        <f t="shared" si="16"/>
        <v>0</v>
      </c>
    </row>
    <row r="41" spans="1:10" ht="18.5" x14ac:dyDescent="0.45">
      <c r="A41" s="40" t="s">
        <v>90</v>
      </c>
      <c r="B41" s="36" t="s">
        <v>91</v>
      </c>
      <c r="C41" s="44" t="s">
        <v>83</v>
      </c>
      <c r="D41" s="45"/>
      <c r="E41" s="38">
        <v>3</v>
      </c>
      <c r="F41" s="39">
        <f t="shared" si="14"/>
        <v>0</v>
      </c>
      <c r="G41" s="38">
        <v>2</v>
      </c>
      <c r="H41" s="39">
        <f t="shared" si="15"/>
        <v>0</v>
      </c>
      <c r="I41" s="38">
        <v>5</v>
      </c>
      <c r="J41" s="39">
        <f t="shared" si="16"/>
        <v>0</v>
      </c>
    </row>
    <row r="42" spans="1:10" ht="18.5" x14ac:dyDescent="0.45">
      <c r="A42" s="40" t="s">
        <v>92</v>
      </c>
      <c r="B42" s="36" t="s">
        <v>93</v>
      </c>
      <c r="C42" s="44" t="s">
        <v>83</v>
      </c>
      <c r="D42" s="45"/>
      <c r="E42" s="38">
        <v>22</v>
      </c>
      <c r="F42" s="39">
        <f t="shared" si="14"/>
        <v>0</v>
      </c>
      <c r="G42" s="38">
        <v>0</v>
      </c>
      <c r="H42" s="39">
        <f t="shared" si="15"/>
        <v>0</v>
      </c>
      <c r="I42" s="38">
        <v>22</v>
      </c>
      <c r="J42" s="39">
        <f t="shared" si="16"/>
        <v>0</v>
      </c>
    </row>
    <row r="43" spans="1:10" ht="18.5" x14ac:dyDescent="0.45">
      <c r="A43" s="40" t="s">
        <v>94</v>
      </c>
      <c r="B43" s="36" t="s">
        <v>95</v>
      </c>
      <c r="C43" s="44" t="s">
        <v>83</v>
      </c>
      <c r="D43" s="45"/>
      <c r="E43" s="38">
        <v>1</v>
      </c>
      <c r="F43" s="39">
        <f t="shared" si="14"/>
        <v>0</v>
      </c>
      <c r="G43" s="38">
        <v>0</v>
      </c>
      <c r="H43" s="39">
        <f t="shared" si="15"/>
        <v>0</v>
      </c>
      <c r="I43" s="38">
        <v>1</v>
      </c>
      <c r="J43" s="39">
        <f t="shared" si="16"/>
        <v>0</v>
      </c>
    </row>
    <row r="44" spans="1:10" ht="18.5" x14ac:dyDescent="0.45">
      <c r="A44" s="40" t="s">
        <v>96</v>
      </c>
      <c r="B44" s="36" t="s">
        <v>97</v>
      </c>
      <c r="C44" s="44" t="s">
        <v>83</v>
      </c>
      <c r="D44" s="45"/>
      <c r="E44" s="38">
        <v>1</v>
      </c>
      <c r="F44" s="39">
        <f t="shared" si="14"/>
        <v>0</v>
      </c>
      <c r="G44" s="38">
        <v>0</v>
      </c>
      <c r="H44" s="39">
        <f t="shared" si="15"/>
        <v>0</v>
      </c>
      <c r="I44" s="38">
        <v>1</v>
      </c>
      <c r="J44" s="39">
        <f t="shared" si="16"/>
        <v>0</v>
      </c>
    </row>
    <row r="45" spans="1:10" x14ac:dyDescent="0.35">
      <c r="A45" s="67"/>
      <c r="B45" s="68"/>
      <c r="C45" s="68"/>
      <c r="D45" s="69"/>
      <c r="E45" s="70"/>
      <c r="F45" s="69"/>
      <c r="G45" s="70"/>
      <c r="H45" s="69"/>
      <c r="I45" s="70"/>
      <c r="J45" s="69"/>
    </row>
    <row r="46" spans="1:10" ht="21" x14ac:dyDescent="0.5">
      <c r="A46" s="62" t="s">
        <v>98</v>
      </c>
      <c r="B46" s="63" t="s">
        <v>99</v>
      </c>
      <c r="C46" s="64"/>
      <c r="D46" s="65"/>
      <c r="E46" s="66"/>
      <c r="F46" s="65"/>
      <c r="G46" s="66"/>
      <c r="H46" s="65"/>
      <c r="I46" s="66"/>
      <c r="J46" s="65"/>
    </row>
    <row r="47" spans="1:10" ht="18.649999999999999" customHeight="1" x14ac:dyDescent="0.45">
      <c r="A47" s="40" t="s">
        <v>100</v>
      </c>
      <c r="B47" s="36" t="s">
        <v>101</v>
      </c>
      <c r="C47" s="44" t="s">
        <v>102</v>
      </c>
      <c r="D47" s="45"/>
      <c r="E47" s="71" t="s">
        <v>103</v>
      </c>
      <c r="F47" s="39"/>
      <c r="G47" s="71" t="s">
        <v>103</v>
      </c>
      <c r="H47" s="39"/>
      <c r="I47" s="71"/>
      <c r="J47" s="39"/>
    </row>
    <row r="48" spans="1:10" ht="18.5" x14ac:dyDescent="0.45">
      <c r="A48" s="40" t="s">
        <v>104</v>
      </c>
      <c r="B48" s="36" t="s">
        <v>105</v>
      </c>
      <c r="C48" s="44" t="s">
        <v>83</v>
      </c>
      <c r="D48" s="45"/>
      <c r="E48" s="71" t="s">
        <v>103</v>
      </c>
      <c r="F48" s="39"/>
      <c r="G48" s="71" t="s">
        <v>103</v>
      </c>
      <c r="H48" s="39"/>
      <c r="I48" s="71"/>
      <c r="J48" s="39"/>
    </row>
    <row r="49" spans="1:10" x14ac:dyDescent="0.35">
      <c r="A49" s="67"/>
      <c r="B49" s="68"/>
      <c r="C49" s="68"/>
      <c r="D49" s="69"/>
      <c r="E49" s="70"/>
      <c r="F49" s="69"/>
      <c r="G49" s="70"/>
      <c r="H49" s="69"/>
      <c r="I49" s="70"/>
      <c r="J49" s="69"/>
    </row>
    <row r="50" spans="1:10" ht="21" x14ac:dyDescent="0.5">
      <c r="A50" s="62" t="s">
        <v>106</v>
      </c>
      <c r="B50" s="63" t="s">
        <v>107</v>
      </c>
      <c r="C50" s="64"/>
      <c r="D50" s="65"/>
      <c r="E50" s="66"/>
      <c r="F50" s="65"/>
      <c r="G50" s="66"/>
      <c r="H50" s="65"/>
      <c r="I50" s="66"/>
      <c r="J50" s="65"/>
    </row>
    <row r="51" spans="1:10" ht="17.5" customHeight="1" x14ac:dyDescent="0.45">
      <c r="A51" s="42" t="s">
        <v>108</v>
      </c>
      <c r="B51" s="43" t="s">
        <v>109</v>
      </c>
      <c r="C51" s="44"/>
      <c r="D51" s="45"/>
      <c r="E51" s="38"/>
      <c r="F51" s="45"/>
      <c r="G51" s="38"/>
      <c r="H51" s="45"/>
      <c r="I51" s="38"/>
      <c r="J51" s="45"/>
    </row>
    <row r="52" spans="1:10" ht="17.5" customHeight="1" x14ac:dyDescent="0.45">
      <c r="A52" s="46" t="s">
        <v>110</v>
      </c>
      <c r="B52" s="72" t="s">
        <v>111</v>
      </c>
      <c r="C52" s="73" t="s">
        <v>83</v>
      </c>
      <c r="D52" s="74"/>
      <c r="E52" s="38">
        <v>1</v>
      </c>
      <c r="F52" s="74">
        <f t="shared" ref="F52:F55" si="17">D52*E52</f>
        <v>0</v>
      </c>
      <c r="G52" s="38">
        <v>0</v>
      </c>
      <c r="H52" s="39">
        <f t="shared" ref="H52:H55" si="18">$D52*G52</f>
        <v>0</v>
      </c>
      <c r="I52" s="38">
        <v>1</v>
      </c>
      <c r="J52" s="39">
        <f t="shared" ref="J52:J55" si="19">$D52*I52</f>
        <v>0</v>
      </c>
    </row>
    <row r="53" spans="1:10" ht="17.5" customHeight="1" x14ac:dyDescent="0.45">
      <c r="A53" s="46" t="s">
        <v>112</v>
      </c>
      <c r="B53" s="72" t="s">
        <v>113</v>
      </c>
      <c r="C53" s="73" t="s">
        <v>83</v>
      </c>
      <c r="D53" s="74"/>
      <c r="E53" s="38">
        <v>1</v>
      </c>
      <c r="F53" s="74">
        <f t="shared" si="17"/>
        <v>0</v>
      </c>
      <c r="G53" s="38">
        <v>3</v>
      </c>
      <c r="H53" s="39">
        <f t="shared" si="18"/>
        <v>0</v>
      </c>
      <c r="I53" s="38">
        <v>4</v>
      </c>
      <c r="J53" s="39">
        <f t="shared" si="19"/>
        <v>0</v>
      </c>
    </row>
    <row r="54" spans="1:10" ht="17.5" customHeight="1" x14ac:dyDescent="0.45">
      <c r="A54" s="46" t="s">
        <v>114</v>
      </c>
      <c r="B54" s="72" t="s">
        <v>115</v>
      </c>
      <c r="C54" s="73" t="s">
        <v>83</v>
      </c>
      <c r="D54" s="74"/>
      <c r="E54" s="38">
        <v>2</v>
      </c>
      <c r="F54" s="74">
        <f t="shared" si="17"/>
        <v>0</v>
      </c>
      <c r="G54" s="38">
        <v>3</v>
      </c>
      <c r="H54" s="39">
        <f t="shared" si="18"/>
        <v>0</v>
      </c>
      <c r="I54" s="38">
        <v>5</v>
      </c>
      <c r="J54" s="39">
        <f t="shared" si="19"/>
        <v>0</v>
      </c>
    </row>
    <row r="55" spans="1:10" ht="17.5" customHeight="1" x14ac:dyDescent="0.45">
      <c r="A55" s="46" t="s">
        <v>116</v>
      </c>
      <c r="B55" s="72" t="s">
        <v>117</v>
      </c>
      <c r="C55" s="73" t="s">
        <v>83</v>
      </c>
      <c r="D55" s="74"/>
      <c r="E55" s="38">
        <v>1</v>
      </c>
      <c r="F55" s="74">
        <f t="shared" si="17"/>
        <v>0</v>
      </c>
      <c r="G55" s="38">
        <v>0</v>
      </c>
      <c r="H55" s="39">
        <f t="shared" si="18"/>
        <v>0</v>
      </c>
      <c r="I55" s="38">
        <v>1</v>
      </c>
      <c r="J55" s="39">
        <f t="shared" si="19"/>
        <v>0</v>
      </c>
    </row>
    <row r="56" spans="1:10" ht="17.5" customHeight="1" x14ac:dyDescent="0.45">
      <c r="A56" s="42" t="s">
        <v>118</v>
      </c>
      <c r="B56" s="43" t="s">
        <v>119</v>
      </c>
      <c r="C56" s="44"/>
      <c r="D56" s="45"/>
      <c r="E56" s="38"/>
      <c r="F56" s="45"/>
      <c r="G56" s="38"/>
      <c r="H56" s="45"/>
      <c r="I56" s="38"/>
      <c r="J56" s="45"/>
    </row>
    <row r="57" spans="1:10" ht="17.5" customHeight="1" x14ac:dyDescent="0.45">
      <c r="A57" s="46" t="s">
        <v>120</v>
      </c>
      <c r="B57" s="72" t="s">
        <v>121</v>
      </c>
      <c r="C57" s="73" t="s">
        <v>83</v>
      </c>
      <c r="D57" s="74"/>
      <c r="E57" s="38">
        <v>1</v>
      </c>
      <c r="F57" s="74">
        <f t="shared" ref="F57:F63" si="20">D57*E57</f>
        <v>0</v>
      </c>
      <c r="G57" s="38">
        <v>0</v>
      </c>
      <c r="H57" s="39">
        <f t="shared" ref="H57:H63" si="21">$D57*G57</f>
        <v>0</v>
      </c>
      <c r="I57" s="38">
        <v>1</v>
      </c>
      <c r="J57" s="39">
        <f t="shared" ref="J57:J63" si="22">$D57*I57</f>
        <v>0</v>
      </c>
    </row>
    <row r="58" spans="1:10" ht="17.5" customHeight="1" x14ac:dyDescent="0.45">
      <c r="A58" s="46" t="s">
        <v>122</v>
      </c>
      <c r="B58" s="72" t="s">
        <v>123</v>
      </c>
      <c r="C58" s="73" t="s">
        <v>83</v>
      </c>
      <c r="D58" s="74"/>
      <c r="E58" s="38">
        <v>1</v>
      </c>
      <c r="F58" s="74">
        <f t="shared" si="20"/>
        <v>0</v>
      </c>
      <c r="G58" s="38">
        <v>3</v>
      </c>
      <c r="H58" s="39">
        <f t="shared" si="21"/>
        <v>0</v>
      </c>
      <c r="I58" s="38">
        <v>4</v>
      </c>
      <c r="J58" s="39">
        <f t="shared" si="22"/>
        <v>0</v>
      </c>
    </row>
    <row r="59" spans="1:10" ht="17.5" customHeight="1" x14ac:dyDescent="0.45">
      <c r="A59" s="46" t="s">
        <v>124</v>
      </c>
      <c r="B59" s="72" t="s">
        <v>125</v>
      </c>
      <c r="C59" s="73" t="s">
        <v>83</v>
      </c>
      <c r="D59" s="74"/>
      <c r="E59" s="38">
        <v>13</v>
      </c>
      <c r="F59" s="74">
        <f t="shared" si="20"/>
        <v>0</v>
      </c>
      <c r="G59" s="38">
        <v>0</v>
      </c>
      <c r="H59" s="39">
        <f t="shared" si="21"/>
        <v>0</v>
      </c>
      <c r="I59" s="38">
        <v>13</v>
      </c>
      <c r="J59" s="39">
        <f t="shared" si="22"/>
        <v>0</v>
      </c>
    </row>
    <row r="60" spans="1:10" ht="17.5" customHeight="1" x14ac:dyDescent="0.45">
      <c r="A60" s="46" t="s">
        <v>126</v>
      </c>
      <c r="B60" s="72" t="s">
        <v>127</v>
      </c>
      <c r="C60" s="73" t="s">
        <v>83</v>
      </c>
      <c r="D60" s="74"/>
      <c r="E60" s="38">
        <v>2</v>
      </c>
      <c r="F60" s="74">
        <f t="shared" si="20"/>
        <v>0</v>
      </c>
      <c r="G60" s="38">
        <v>3</v>
      </c>
      <c r="H60" s="39">
        <f t="shared" si="21"/>
        <v>0</v>
      </c>
      <c r="I60" s="38">
        <v>5</v>
      </c>
      <c r="J60" s="39">
        <f t="shared" si="22"/>
        <v>0</v>
      </c>
    </row>
    <row r="61" spans="1:10" ht="17.5" customHeight="1" x14ac:dyDescent="0.45">
      <c r="A61" s="46" t="s">
        <v>128</v>
      </c>
      <c r="B61" s="72" t="s">
        <v>129</v>
      </c>
      <c r="C61" s="73" t="s">
        <v>83</v>
      </c>
      <c r="D61" s="74"/>
      <c r="E61" s="38">
        <v>1</v>
      </c>
      <c r="F61" s="74">
        <f t="shared" si="20"/>
        <v>0</v>
      </c>
      <c r="G61" s="38">
        <v>0</v>
      </c>
      <c r="H61" s="39">
        <f t="shared" si="21"/>
        <v>0</v>
      </c>
      <c r="I61" s="38">
        <v>1</v>
      </c>
      <c r="J61" s="39">
        <f t="shared" si="22"/>
        <v>0</v>
      </c>
    </row>
    <row r="62" spans="1:10" ht="17.5" customHeight="1" x14ac:dyDescent="0.45">
      <c r="A62" s="40" t="s">
        <v>130</v>
      </c>
      <c r="B62" s="36" t="s">
        <v>131</v>
      </c>
      <c r="C62" s="44" t="s">
        <v>83</v>
      </c>
      <c r="D62" s="45"/>
      <c r="E62" s="38">
        <v>16</v>
      </c>
      <c r="F62" s="45">
        <f t="shared" si="20"/>
        <v>0</v>
      </c>
      <c r="G62" s="38">
        <v>18</v>
      </c>
      <c r="H62" s="39">
        <f t="shared" si="21"/>
        <v>0</v>
      </c>
      <c r="I62" s="38">
        <v>34</v>
      </c>
      <c r="J62" s="39">
        <f t="shared" si="22"/>
        <v>0</v>
      </c>
    </row>
    <row r="63" spans="1:10" ht="17.5" customHeight="1" x14ac:dyDescent="0.45">
      <c r="A63" s="40" t="s">
        <v>132</v>
      </c>
      <c r="B63" s="36" t="s">
        <v>133</v>
      </c>
      <c r="C63" s="44" t="s">
        <v>83</v>
      </c>
      <c r="D63" s="45"/>
      <c r="E63" s="38">
        <v>6</v>
      </c>
      <c r="F63" s="45">
        <f t="shared" si="20"/>
        <v>0</v>
      </c>
      <c r="G63" s="38">
        <v>0</v>
      </c>
      <c r="H63" s="39">
        <f t="shared" si="21"/>
        <v>0</v>
      </c>
      <c r="I63" s="38">
        <v>6</v>
      </c>
      <c r="J63" s="39">
        <f t="shared" si="22"/>
        <v>0</v>
      </c>
    </row>
    <row r="64" spans="1:10" ht="17.5" customHeight="1" x14ac:dyDescent="0.45">
      <c r="A64" s="42" t="s">
        <v>134</v>
      </c>
      <c r="B64" s="43" t="s">
        <v>135</v>
      </c>
      <c r="C64" s="44"/>
      <c r="D64" s="45"/>
      <c r="E64" s="38"/>
      <c r="F64" s="45"/>
      <c r="G64" s="38"/>
      <c r="H64" s="45"/>
      <c r="I64" s="38"/>
      <c r="J64" s="45"/>
    </row>
    <row r="65" spans="1:10" ht="17.5" customHeight="1" x14ac:dyDescent="0.45">
      <c r="A65" s="46" t="s">
        <v>136</v>
      </c>
      <c r="B65" s="72" t="s">
        <v>137</v>
      </c>
      <c r="C65" s="73" t="s">
        <v>83</v>
      </c>
      <c r="D65" s="74"/>
      <c r="E65" s="38">
        <v>18</v>
      </c>
      <c r="F65" s="74">
        <f t="shared" ref="F65:F67" si="23">D65*E65</f>
        <v>0</v>
      </c>
      <c r="G65" s="38">
        <v>0</v>
      </c>
      <c r="H65" s="39">
        <f t="shared" ref="H65:H67" si="24">$D65*G65</f>
        <v>0</v>
      </c>
      <c r="I65" s="38">
        <v>18</v>
      </c>
      <c r="J65" s="39">
        <f t="shared" ref="J65:J67" si="25">$D65*I65</f>
        <v>0</v>
      </c>
    </row>
    <row r="66" spans="1:10" ht="17.5" customHeight="1" x14ac:dyDescent="0.45">
      <c r="A66" s="46" t="s">
        <v>138</v>
      </c>
      <c r="B66" s="72" t="s">
        <v>139</v>
      </c>
      <c r="C66" s="73" t="s">
        <v>83</v>
      </c>
      <c r="D66" s="74"/>
      <c r="E66" s="38">
        <v>51</v>
      </c>
      <c r="F66" s="74">
        <f t="shared" si="23"/>
        <v>0</v>
      </c>
      <c r="G66" s="38">
        <v>17</v>
      </c>
      <c r="H66" s="39">
        <f t="shared" si="24"/>
        <v>0</v>
      </c>
      <c r="I66" s="38">
        <v>68</v>
      </c>
      <c r="J66" s="39">
        <f t="shared" si="25"/>
        <v>0</v>
      </c>
    </row>
    <row r="67" spans="1:10" ht="17.5" customHeight="1" x14ac:dyDescent="0.45">
      <c r="A67" s="46" t="s">
        <v>140</v>
      </c>
      <c r="B67" s="72" t="s">
        <v>141</v>
      </c>
      <c r="C67" s="73" t="s">
        <v>83</v>
      </c>
      <c r="D67" s="74"/>
      <c r="E67" s="38">
        <v>16</v>
      </c>
      <c r="F67" s="74">
        <f t="shared" si="23"/>
        <v>0</v>
      </c>
      <c r="G67" s="38">
        <v>0</v>
      </c>
      <c r="H67" s="39">
        <f t="shared" si="24"/>
        <v>0</v>
      </c>
      <c r="I67" s="38">
        <v>16</v>
      </c>
      <c r="J67" s="39">
        <f t="shared" si="25"/>
        <v>0</v>
      </c>
    </row>
    <row r="68" spans="1:10" x14ac:dyDescent="0.35">
      <c r="A68" s="67"/>
      <c r="B68" s="68"/>
      <c r="C68" s="68"/>
      <c r="D68" s="69"/>
      <c r="E68" s="70"/>
      <c r="F68" s="69"/>
      <c r="G68" s="70"/>
      <c r="H68" s="69"/>
      <c r="I68" s="70"/>
      <c r="J68" s="69"/>
    </row>
    <row r="69" spans="1:10" ht="21" x14ac:dyDescent="0.5">
      <c r="A69" s="62" t="s">
        <v>142</v>
      </c>
      <c r="B69" s="63" t="s">
        <v>143</v>
      </c>
      <c r="C69" s="64"/>
      <c r="D69" s="65"/>
      <c r="E69" s="66"/>
      <c r="F69" s="65"/>
      <c r="G69" s="66"/>
      <c r="H69" s="65"/>
      <c r="I69" s="66"/>
      <c r="J69" s="65"/>
    </row>
    <row r="70" spans="1:10" ht="18.5" x14ac:dyDescent="0.45">
      <c r="A70" s="42" t="s">
        <v>144</v>
      </c>
      <c r="B70" s="43" t="s">
        <v>145</v>
      </c>
      <c r="C70" s="44"/>
      <c r="D70" s="45"/>
      <c r="E70" s="38"/>
      <c r="F70" s="45"/>
      <c r="G70" s="38"/>
      <c r="H70" s="45"/>
      <c r="I70" s="38"/>
      <c r="J70" s="45"/>
    </row>
    <row r="71" spans="1:10" ht="37" x14ac:dyDescent="0.45">
      <c r="A71" s="75" t="s">
        <v>146</v>
      </c>
      <c r="B71" s="76" t="s">
        <v>147</v>
      </c>
      <c r="C71" s="73" t="s">
        <v>83</v>
      </c>
      <c r="D71" s="77"/>
      <c r="E71" s="38">
        <v>3</v>
      </c>
      <c r="F71" s="77">
        <f t="shared" ref="F71:F74" si="26">D71*E71</f>
        <v>0</v>
      </c>
      <c r="G71" s="38">
        <v>3</v>
      </c>
      <c r="H71" s="39">
        <f t="shared" ref="H71:H74" si="27">$D71*G71</f>
        <v>0</v>
      </c>
      <c r="I71" s="38">
        <v>6</v>
      </c>
      <c r="J71" s="39">
        <f t="shared" ref="J71:J74" si="28">$D71*I71</f>
        <v>0</v>
      </c>
    </row>
    <row r="72" spans="1:10" ht="37" x14ac:dyDescent="0.45">
      <c r="A72" s="75" t="s">
        <v>148</v>
      </c>
      <c r="B72" s="76" t="s">
        <v>149</v>
      </c>
      <c r="C72" s="73" t="s">
        <v>83</v>
      </c>
      <c r="D72" s="77"/>
      <c r="E72" s="38">
        <v>17</v>
      </c>
      <c r="F72" s="77">
        <f t="shared" si="26"/>
        <v>0</v>
      </c>
      <c r="G72" s="38">
        <v>0</v>
      </c>
      <c r="H72" s="39">
        <f t="shared" si="27"/>
        <v>0</v>
      </c>
      <c r="I72" s="38">
        <v>17</v>
      </c>
      <c r="J72" s="39">
        <f t="shared" si="28"/>
        <v>0</v>
      </c>
    </row>
    <row r="73" spans="1:10" ht="37" x14ac:dyDescent="0.45">
      <c r="A73" s="75" t="s">
        <v>150</v>
      </c>
      <c r="B73" s="76" t="s">
        <v>151</v>
      </c>
      <c r="C73" s="73" t="s">
        <v>83</v>
      </c>
      <c r="D73" s="74"/>
      <c r="E73" s="38">
        <v>2</v>
      </c>
      <c r="F73" s="74">
        <f t="shared" si="26"/>
        <v>0</v>
      </c>
      <c r="G73" s="38">
        <v>3</v>
      </c>
      <c r="H73" s="39">
        <f t="shared" si="27"/>
        <v>0</v>
      </c>
      <c r="I73" s="38">
        <v>5</v>
      </c>
      <c r="J73" s="39">
        <f t="shared" si="28"/>
        <v>0</v>
      </c>
    </row>
    <row r="74" spans="1:10" ht="37" x14ac:dyDescent="0.45">
      <c r="A74" s="40" t="s">
        <v>152</v>
      </c>
      <c r="B74" s="36" t="s">
        <v>153</v>
      </c>
      <c r="C74" s="44" t="s">
        <v>83</v>
      </c>
      <c r="D74" s="45"/>
      <c r="E74" s="38">
        <v>1</v>
      </c>
      <c r="F74" s="45">
        <f t="shared" si="26"/>
        <v>0</v>
      </c>
      <c r="G74" s="38">
        <v>0</v>
      </c>
      <c r="H74" s="39">
        <f t="shared" si="27"/>
        <v>0</v>
      </c>
      <c r="I74" s="38">
        <v>1</v>
      </c>
      <c r="J74" s="39">
        <f t="shared" si="28"/>
        <v>0</v>
      </c>
    </row>
    <row r="75" spans="1:10" x14ac:dyDescent="0.35">
      <c r="A75" s="67"/>
      <c r="B75" s="68"/>
      <c r="C75" s="68"/>
      <c r="D75" s="69"/>
      <c r="E75" s="70"/>
      <c r="F75" s="69"/>
      <c r="G75" s="70"/>
      <c r="H75" s="69"/>
      <c r="I75" s="70"/>
      <c r="J75" s="69"/>
    </row>
    <row r="76" spans="1:10" ht="21" x14ac:dyDescent="0.5">
      <c r="A76" s="62" t="s">
        <v>154</v>
      </c>
      <c r="B76" s="63" t="s">
        <v>155</v>
      </c>
      <c r="C76" s="64"/>
      <c r="D76" s="65"/>
      <c r="E76" s="66"/>
      <c r="F76" s="65"/>
      <c r="G76" s="66"/>
      <c r="H76" s="65"/>
      <c r="I76" s="66"/>
      <c r="J76" s="65"/>
    </row>
    <row r="77" spans="1:10" ht="18.5" x14ac:dyDescent="0.45">
      <c r="A77" s="42" t="s">
        <v>156</v>
      </c>
      <c r="B77" s="43" t="s">
        <v>157</v>
      </c>
      <c r="C77" s="44"/>
      <c r="D77" s="45"/>
      <c r="E77" s="38"/>
      <c r="F77" s="45"/>
      <c r="G77" s="38"/>
      <c r="H77" s="45"/>
      <c r="I77" s="38"/>
      <c r="J77" s="45"/>
    </row>
    <row r="78" spans="1:10" ht="37" x14ac:dyDescent="0.45">
      <c r="A78" s="75" t="s">
        <v>158</v>
      </c>
      <c r="B78" s="76" t="s">
        <v>159</v>
      </c>
      <c r="C78" s="73" t="s">
        <v>29</v>
      </c>
      <c r="D78" s="77"/>
      <c r="E78" s="38">
        <v>1</v>
      </c>
      <c r="F78" s="77">
        <f t="shared" ref="F78:F81" si="29">D78*E78</f>
        <v>0</v>
      </c>
      <c r="G78" s="38">
        <v>0</v>
      </c>
      <c r="H78" s="39">
        <f t="shared" ref="H78:H81" si="30">$D78*G78</f>
        <v>0</v>
      </c>
      <c r="I78" s="38">
        <v>1</v>
      </c>
      <c r="J78" s="39">
        <f t="shared" ref="J78:J81" si="31">$D78*I78</f>
        <v>0</v>
      </c>
    </row>
    <row r="79" spans="1:10" ht="37" x14ac:dyDescent="0.45">
      <c r="A79" s="75" t="s">
        <v>160</v>
      </c>
      <c r="B79" s="76" t="s">
        <v>161</v>
      </c>
      <c r="C79" s="73" t="s">
        <v>29</v>
      </c>
      <c r="D79" s="77"/>
      <c r="E79" s="38">
        <v>1</v>
      </c>
      <c r="F79" s="77">
        <f t="shared" si="29"/>
        <v>0</v>
      </c>
      <c r="G79" s="38">
        <v>0</v>
      </c>
      <c r="H79" s="39">
        <f t="shared" si="30"/>
        <v>0</v>
      </c>
      <c r="I79" s="38">
        <v>1</v>
      </c>
      <c r="J79" s="39">
        <f t="shared" si="31"/>
        <v>0</v>
      </c>
    </row>
    <row r="80" spans="1:10" ht="37" x14ac:dyDescent="0.45">
      <c r="A80" s="75" t="s">
        <v>162</v>
      </c>
      <c r="B80" s="76" t="s">
        <v>163</v>
      </c>
      <c r="C80" s="73" t="s">
        <v>29</v>
      </c>
      <c r="D80" s="77"/>
      <c r="E80" s="38">
        <v>1</v>
      </c>
      <c r="F80" s="77">
        <f t="shared" si="29"/>
        <v>0</v>
      </c>
      <c r="G80" s="38">
        <v>0</v>
      </c>
      <c r="H80" s="39">
        <f t="shared" si="30"/>
        <v>0</v>
      </c>
      <c r="I80" s="38">
        <v>1</v>
      </c>
      <c r="J80" s="39">
        <f t="shared" si="31"/>
        <v>0</v>
      </c>
    </row>
    <row r="81" spans="1:10" ht="37" x14ac:dyDescent="0.45">
      <c r="A81" s="75" t="s">
        <v>164</v>
      </c>
      <c r="B81" s="76" t="s">
        <v>165</v>
      </c>
      <c r="C81" s="73" t="s">
        <v>29</v>
      </c>
      <c r="D81" s="77"/>
      <c r="E81" s="38">
        <v>1</v>
      </c>
      <c r="F81" s="77">
        <f t="shared" si="29"/>
        <v>0</v>
      </c>
      <c r="G81" s="38">
        <v>0</v>
      </c>
      <c r="H81" s="39">
        <f t="shared" si="30"/>
        <v>0</v>
      </c>
      <c r="I81" s="38">
        <v>1</v>
      </c>
      <c r="J81" s="39">
        <f t="shared" si="31"/>
        <v>0</v>
      </c>
    </row>
    <row r="82" spans="1:10" x14ac:dyDescent="0.35">
      <c r="A82" s="67"/>
      <c r="B82" s="68"/>
      <c r="C82" s="68"/>
      <c r="D82" s="69"/>
      <c r="E82" s="78"/>
      <c r="F82" s="69"/>
      <c r="G82" s="78"/>
      <c r="H82" s="69"/>
      <c r="I82" s="78"/>
      <c r="J82" s="69"/>
    </row>
    <row r="83" spans="1:10" ht="18.5" x14ac:dyDescent="0.45">
      <c r="A83" s="42" t="s">
        <v>166</v>
      </c>
      <c r="B83" s="43" t="s">
        <v>167</v>
      </c>
      <c r="C83" s="44"/>
      <c r="D83" s="45"/>
      <c r="E83" s="38"/>
      <c r="F83" s="45"/>
      <c r="G83" s="38"/>
      <c r="H83" s="45"/>
      <c r="I83" s="38"/>
      <c r="J83" s="45"/>
    </row>
    <row r="84" spans="1:10" ht="37" x14ac:dyDescent="0.45">
      <c r="A84" s="75" t="s">
        <v>168</v>
      </c>
      <c r="B84" s="76" t="s">
        <v>169</v>
      </c>
      <c r="C84" s="73" t="s">
        <v>29</v>
      </c>
      <c r="D84" s="77"/>
      <c r="E84" s="38">
        <v>1</v>
      </c>
      <c r="F84" s="77">
        <f t="shared" ref="F84:F97" si="32">D84*E84</f>
        <v>0</v>
      </c>
      <c r="G84" s="38">
        <v>0</v>
      </c>
      <c r="H84" s="39">
        <f t="shared" ref="H84:H97" si="33">$D84*G84</f>
        <v>0</v>
      </c>
      <c r="I84" s="38">
        <v>1</v>
      </c>
      <c r="J84" s="39">
        <f t="shared" ref="J84:J97" si="34">$D84*I84</f>
        <v>0</v>
      </c>
    </row>
    <row r="85" spans="1:10" ht="37" x14ac:dyDescent="0.45">
      <c r="A85" s="75" t="s">
        <v>170</v>
      </c>
      <c r="B85" s="76" t="s">
        <v>171</v>
      </c>
      <c r="C85" s="73" t="s">
        <v>29</v>
      </c>
      <c r="D85" s="77"/>
      <c r="E85" s="38">
        <v>1</v>
      </c>
      <c r="F85" s="77">
        <f t="shared" si="32"/>
        <v>0</v>
      </c>
      <c r="G85" s="38">
        <v>0</v>
      </c>
      <c r="H85" s="39">
        <f t="shared" si="33"/>
        <v>0</v>
      </c>
      <c r="I85" s="38">
        <v>1</v>
      </c>
      <c r="J85" s="39">
        <f t="shared" si="34"/>
        <v>0</v>
      </c>
    </row>
    <row r="86" spans="1:10" ht="37" x14ac:dyDescent="0.45">
      <c r="A86" s="75" t="s">
        <v>172</v>
      </c>
      <c r="B86" s="76" t="s">
        <v>173</v>
      </c>
      <c r="C86" s="73" t="s">
        <v>29</v>
      </c>
      <c r="D86" s="77"/>
      <c r="E86" s="38">
        <v>1</v>
      </c>
      <c r="F86" s="77">
        <f t="shared" si="32"/>
        <v>0</v>
      </c>
      <c r="G86" s="38">
        <v>0</v>
      </c>
      <c r="H86" s="39">
        <f t="shared" si="33"/>
        <v>0</v>
      </c>
      <c r="I86" s="38">
        <v>1</v>
      </c>
      <c r="J86" s="39">
        <f t="shared" si="34"/>
        <v>0</v>
      </c>
    </row>
    <row r="87" spans="1:10" ht="37" x14ac:dyDescent="0.45">
      <c r="A87" s="75" t="s">
        <v>174</v>
      </c>
      <c r="B87" s="76" t="s">
        <v>175</v>
      </c>
      <c r="C87" s="73" t="s">
        <v>29</v>
      </c>
      <c r="D87" s="77"/>
      <c r="E87" s="38">
        <v>0</v>
      </c>
      <c r="F87" s="77">
        <f t="shared" si="32"/>
        <v>0</v>
      </c>
      <c r="G87" s="38">
        <v>1</v>
      </c>
      <c r="H87" s="39">
        <f t="shared" si="33"/>
        <v>0</v>
      </c>
      <c r="I87" s="38">
        <v>1</v>
      </c>
      <c r="J87" s="39">
        <f t="shared" si="34"/>
        <v>0</v>
      </c>
    </row>
    <row r="88" spans="1:10" ht="37" x14ac:dyDescent="0.45">
      <c r="A88" s="75" t="s">
        <v>176</v>
      </c>
      <c r="B88" s="76" t="s">
        <v>177</v>
      </c>
      <c r="C88" s="73" t="s">
        <v>29</v>
      </c>
      <c r="D88" s="77"/>
      <c r="E88" s="38">
        <v>0</v>
      </c>
      <c r="F88" s="77">
        <f t="shared" si="32"/>
        <v>0</v>
      </c>
      <c r="G88" s="38">
        <v>1</v>
      </c>
      <c r="H88" s="39">
        <f t="shared" si="33"/>
        <v>0</v>
      </c>
      <c r="I88" s="38">
        <v>1</v>
      </c>
      <c r="J88" s="39">
        <f t="shared" si="34"/>
        <v>0</v>
      </c>
    </row>
    <row r="89" spans="1:10" ht="37" x14ac:dyDescent="0.45">
      <c r="A89" s="75" t="s">
        <v>178</v>
      </c>
      <c r="B89" s="76" t="s">
        <v>179</v>
      </c>
      <c r="C89" s="73" t="s">
        <v>29</v>
      </c>
      <c r="D89" s="77"/>
      <c r="E89" s="38">
        <v>1</v>
      </c>
      <c r="F89" s="77">
        <f t="shared" si="32"/>
        <v>0</v>
      </c>
      <c r="G89" s="38">
        <v>0</v>
      </c>
      <c r="H89" s="39">
        <f t="shared" si="33"/>
        <v>0</v>
      </c>
      <c r="I89" s="38">
        <v>1</v>
      </c>
      <c r="J89" s="39">
        <f t="shared" si="34"/>
        <v>0</v>
      </c>
    </row>
    <row r="90" spans="1:10" ht="37" x14ac:dyDescent="0.45">
      <c r="A90" s="75" t="s">
        <v>180</v>
      </c>
      <c r="B90" s="76" t="s">
        <v>181</v>
      </c>
      <c r="C90" s="73" t="s">
        <v>29</v>
      </c>
      <c r="D90" s="77"/>
      <c r="E90" s="38">
        <v>1</v>
      </c>
      <c r="F90" s="77">
        <f t="shared" si="32"/>
        <v>0</v>
      </c>
      <c r="G90" s="38">
        <v>0</v>
      </c>
      <c r="H90" s="39">
        <f t="shared" si="33"/>
        <v>0</v>
      </c>
      <c r="I90" s="38">
        <v>1</v>
      </c>
      <c r="J90" s="39">
        <f t="shared" si="34"/>
        <v>0</v>
      </c>
    </row>
    <row r="91" spans="1:10" ht="37" x14ac:dyDescent="0.45">
      <c r="A91" s="75" t="s">
        <v>182</v>
      </c>
      <c r="B91" s="76" t="s">
        <v>183</v>
      </c>
      <c r="C91" s="73" t="s">
        <v>29</v>
      </c>
      <c r="D91" s="77"/>
      <c r="E91" s="38">
        <v>1</v>
      </c>
      <c r="F91" s="77">
        <f t="shared" si="32"/>
        <v>0</v>
      </c>
      <c r="G91" s="38">
        <v>0</v>
      </c>
      <c r="H91" s="39">
        <f t="shared" si="33"/>
        <v>0</v>
      </c>
      <c r="I91" s="38">
        <v>1</v>
      </c>
      <c r="J91" s="39">
        <f t="shared" si="34"/>
        <v>0</v>
      </c>
    </row>
    <row r="92" spans="1:10" ht="37" x14ac:dyDescent="0.45">
      <c r="A92" s="75" t="s">
        <v>184</v>
      </c>
      <c r="B92" s="76" t="s">
        <v>185</v>
      </c>
      <c r="C92" s="73" t="s">
        <v>29</v>
      </c>
      <c r="D92" s="77"/>
      <c r="E92" s="38">
        <v>1</v>
      </c>
      <c r="F92" s="77">
        <f t="shared" si="32"/>
        <v>0</v>
      </c>
      <c r="G92" s="38">
        <v>0</v>
      </c>
      <c r="H92" s="39">
        <f t="shared" si="33"/>
        <v>0</v>
      </c>
      <c r="I92" s="38">
        <v>1</v>
      </c>
      <c r="J92" s="39">
        <f t="shared" si="34"/>
        <v>0</v>
      </c>
    </row>
    <row r="93" spans="1:10" ht="37" x14ac:dyDescent="0.45">
      <c r="A93" s="75" t="s">
        <v>186</v>
      </c>
      <c r="B93" s="76" t="s">
        <v>187</v>
      </c>
      <c r="C93" s="73" t="s">
        <v>29</v>
      </c>
      <c r="D93" s="77"/>
      <c r="E93" s="38">
        <v>1</v>
      </c>
      <c r="F93" s="77">
        <f t="shared" si="32"/>
        <v>0</v>
      </c>
      <c r="G93" s="38">
        <v>0</v>
      </c>
      <c r="H93" s="39">
        <f t="shared" si="33"/>
        <v>0</v>
      </c>
      <c r="I93" s="38">
        <v>1</v>
      </c>
      <c r="J93" s="39">
        <f t="shared" si="34"/>
        <v>0</v>
      </c>
    </row>
    <row r="94" spans="1:10" ht="37" x14ac:dyDescent="0.45">
      <c r="A94" s="75" t="s">
        <v>188</v>
      </c>
      <c r="B94" s="76" t="s">
        <v>189</v>
      </c>
      <c r="C94" s="73" t="s">
        <v>29</v>
      </c>
      <c r="D94" s="77"/>
      <c r="E94" s="38">
        <v>0</v>
      </c>
      <c r="F94" s="77">
        <f t="shared" si="32"/>
        <v>0</v>
      </c>
      <c r="G94" s="38">
        <v>1</v>
      </c>
      <c r="H94" s="39">
        <f t="shared" si="33"/>
        <v>0</v>
      </c>
      <c r="I94" s="38">
        <v>1</v>
      </c>
      <c r="J94" s="39">
        <f t="shared" si="34"/>
        <v>0</v>
      </c>
    </row>
    <row r="95" spans="1:10" ht="37" x14ac:dyDescent="0.45">
      <c r="A95" s="75" t="s">
        <v>190</v>
      </c>
      <c r="B95" s="76" t="s">
        <v>191</v>
      </c>
      <c r="C95" s="73" t="s">
        <v>29</v>
      </c>
      <c r="D95" s="77"/>
      <c r="E95" s="38">
        <v>0</v>
      </c>
      <c r="F95" s="77">
        <f t="shared" si="32"/>
        <v>0</v>
      </c>
      <c r="G95" s="38">
        <v>1</v>
      </c>
      <c r="H95" s="39">
        <f t="shared" si="33"/>
        <v>0</v>
      </c>
      <c r="I95" s="38">
        <v>1</v>
      </c>
      <c r="J95" s="39">
        <f t="shared" si="34"/>
        <v>0</v>
      </c>
    </row>
    <row r="96" spans="1:10" ht="37" x14ac:dyDescent="0.45">
      <c r="A96" s="75" t="s">
        <v>192</v>
      </c>
      <c r="B96" s="76" t="s">
        <v>193</v>
      </c>
      <c r="C96" s="73" t="s">
        <v>29</v>
      </c>
      <c r="D96" s="77"/>
      <c r="E96" s="38">
        <v>0</v>
      </c>
      <c r="F96" s="77">
        <f t="shared" si="32"/>
        <v>0</v>
      </c>
      <c r="G96" s="38">
        <v>1</v>
      </c>
      <c r="H96" s="39">
        <f t="shared" si="33"/>
        <v>0</v>
      </c>
      <c r="I96" s="38">
        <v>1</v>
      </c>
      <c r="J96" s="39">
        <f t="shared" si="34"/>
        <v>0</v>
      </c>
    </row>
    <row r="97" spans="1:10" ht="37" x14ac:dyDescent="0.45">
      <c r="A97" s="75" t="s">
        <v>194</v>
      </c>
      <c r="B97" s="76" t="s">
        <v>195</v>
      </c>
      <c r="C97" s="73" t="s">
        <v>29</v>
      </c>
      <c r="D97" s="77"/>
      <c r="E97" s="38">
        <v>0</v>
      </c>
      <c r="F97" s="77">
        <f t="shared" si="32"/>
        <v>0</v>
      </c>
      <c r="G97" s="38">
        <v>1</v>
      </c>
      <c r="H97" s="39">
        <f t="shared" si="33"/>
        <v>0</v>
      </c>
      <c r="I97" s="38">
        <v>1</v>
      </c>
      <c r="J97" s="39">
        <f t="shared" si="34"/>
        <v>0</v>
      </c>
    </row>
    <row r="98" spans="1:10" x14ac:dyDescent="0.35">
      <c r="A98" s="67"/>
      <c r="B98" s="68"/>
      <c r="C98" s="68"/>
      <c r="D98" s="69"/>
      <c r="E98" s="78"/>
      <c r="F98" s="69"/>
      <c r="G98" s="78"/>
      <c r="H98" s="69"/>
      <c r="I98" s="78"/>
      <c r="J98" s="69"/>
    </row>
    <row r="99" spans="1:10" ht="18.5" x14ac:dyDescent="0.45">
      <c r="A99" s="42" t="s">
        <v>196</v>
      </c>
      <c r="B99" s="43" t="s">
        <v>197</v>
      </c>
      <c r="C99" s="44"/>
      <c r="D99" s="45"/>
      <c r="E99" s="38"/>
      <c r="F99" s="45"/>
      <c r="G99" s="38"/>
      <c r="H99" s="45"/>
      <c r="I99" s="38"/>
      <c r="J99" s="45"/>
    </row>
    <row r="100" spans="1:10" ht="37" x14ac:dyDescent="0.45">
      <c r="A100" s="75" t="s">
        <v>198</v>
      </c>
      <c r="B100" s="76" t="s">
        <v>199</v>
      </c>
      <c r="C100" s="73" t="s">
        <v>29</v>
      </c>
      <c r="D100" s="77"/>
      <c r="E100" s="38">
        <v>1</v>
      </c>
      <c r="F100" s="77">
        <f t="shared" ref="F100:F103" si="35">D100*E100</f>
        <v>0</v>
      </c>
      <c r="G100" s="38">
        <v>0</v>
      </c>
      <c r="H100" s="39">
        <f t="shared" ref="H100:H103" si="36">$D100*G100</f>
        <v>0</v>
      </c>
      <c r="I100" s="38">
        <v>1</v>
      </c>
      <c r="J100" s="39">
        <f t="shared" ref="J100:J103" si="37">$D100*I100</f>
        <v>0</v>
      </c>
    </row>
    <row r="101" spans="1:10" ht="37" x14ac:dyDescent="0.45">
      <c r="A101" s="75" t="s">
        <v>200</v>
      </c>
      <c r="B101" s="76" t="s">
        <v>201</v>
      </c>
      <c r="C101" s="73" t="s">
        <v>29</v>
      </c>
      <c r="D101" s="77"/>
      <c r="E101" s="38">
        <v>1</v>
      </c>
      <c r="F101" s="77">
        <f t="shared" si="35"/>
        <v>0</v>
      </c>
      <c r="G101" s="38">
        <v>0</v>
      </c>
      <c r="H101" s="39">
        <f t="shared" si="36"/>
        <v>0</v>
      </c>
      <c r="I101" s="38">
        <v>1</v>
      </c>
      <c r="J101" s="39">
        <f t="shared" si="37"/>
        <v>0</v>
      </c>
    </row>
    <row r="102" spans="1:10" ht="37" x14ac:dyDescent="0.45">
      <c r="A102" s="75" t="s">
        <v>202</v>
      </c>
      <c r="B102" s="76" t="s">
        <v>203</v>
      </c>
      <c r="C102" s="73" t="s">
        <v>29</v>
      </c>
      <c r="D102" s="77"/>
      <c r="E102" s="38">
        <v>0</v>
      </c>
      <c r="F102" s="77">
        <f t="shared" si="35"/>
        <v>0</v>
      </c>
      <c r="G102" s="38">
        <v>1</v>
      </c>
      <c r="H102" s="39">
        <f t="shared" si="36"/>
        <v>0</v>
      </c>
      <c r="I102" s="38">
        <v>1</v>
      </c>
      <c r="J102" s="39">
        <f t="shared" si="37"/>
        <v>0</v>
      </c>
    </row>
    <row r="103" spans="1:10" ht="37" x14ac:dyDescent="0.45">
      <c r="A103" s="75" t="s">
        <v>204</v>
      </c>
      <c r="B103" s="76" t="s">
        <v>205</v>
      </c>
      <c r="C103" s="73" t="s">
        <v>29</v>
      </c>
      <c r="D103" s="77"/>
      <c r="E103" s="38">
        <v>1</v>
      </c>
      <c r="F103" s="77">
        <f t="shared" si="35"/>
        <v>0</v>
      </c>
      <c r="G103" s="38">
        <v>0</v>
      </c>
      <c r="H103" s="39">
        <f t="shared" si="36"/>
        <v>0</v>
      </c>
      <c r="I103" s="38">
        <v>1</v>
      </c>
      <c r="J103" s="39">
        <f t="shared" si="37"/>
        <v>0</v>
      </c>
    </row>
    <row r="104" spans="1:10" x14ac:dyDescent="0.35">
      <c r="A104" s="67"/>
      <c r="B104" s="68"/>
      <c r="C104" s="68"/>
      <c r="D104" s="69"/>
      <c r="E104" s="78"/>
      <c r="F104" s="69"/>
      <c r="G104" s="78"/>
      <c r="H104" s="69"/>
      <c r="I104" s="78"/>
      <c r="J104" s="69"/>
    </row>
    <row r="105" spans="1:10" ht="18.5" x14ac:dyDescent="0.45">
      <c r="A105" s="42" t="s">
        <v>206</v>
      </c>
      <c r="B105" s="43" t="s">
        <v>207</v>
      </c>
      <c r="C105" s="44"/>
      <c r="D105" s="45"/>
      <c r="E105" s="38"/>
      <c r="F105" s="45"/>
      <c r="G105" s="38"/>
      <c r="H105" s="45"/>
      <c r="I105" s="38"/>
      <c r="J105" s="45"/>
    </row>
    <row r="106" spans="1:10" ht="37" x14ac:dyDescent="0.45">
      <c r="A106" s="75" t="s">
        <v>208</v>
      </c>
      <c r="B106" s="76" t="s">
        <v>209</v>
      </c>
      <c r="C106" s="73" t="s">
        <v>29</v>
      </c>
      <c r="D106" s="77"/>
      <c r="E106" s="38">
        <v>1</v>
      </c>
      <c r="F106" s="77">
        <f t="shared" ref="F106:F109" si="38">D106*E106</f>
        <v>0</v>
      </c>
      <c r="G106" s="38">
        <v>0</v>
      </c>
      <c r="H106" s="39">
        <f t="shared" ref="H106:H109" si="39">$D106*G106</f>
        <v>0</v>
      </c>
      <c r="I106" s="38">
        <v>1</v>
      </c>
      <c r="J106" s="39">
        <f t="shared" ref="J106:J109" si="40">$D106*I106</f>
        <v>0</v>
      </c>
    </row>
    <row r="107" spans="1:10" ht="37" x14ac:dyDescent="0.45">
      <c r="A107" s="75" t="s">
        <v>210</v>
      </c>
      <c r="B107" s="76" t="s">
        <v>211</v>
      </c>
      <c r="C107" s="73" t="s">
        <v>29</v>
      </c>
      <c r="D107" s="77"/>
      <c r="E107" s="38">
        <v>1</v>
      </c>
      <c r="F107" s="77">
        <f t="shared" si="38"/>
        <v>0</v>
      </c>
      <c r="G107" s="38">
        <v>0</v>
      </c>
      <c r="H107" s="39">
        <f t="shared" si="39"/>
        <v>0</v>
      </c>
      <c r="I107" s="38">
        <v>1</v>
      </c>
      <c r="J107" s="39">
        <f t="shared" si="40"/>
        <v>0</v>
      </c>
    </row>
    <row r="108" spans="1:10" ht="37" x14ac:dyDescent="0.45">
      <c r="A108" s="75" t="s">
        <v>212</v>
      </c>
      <c r="B108" s="76" t="s">
        <v>213</v>
      </c>
      <c r="C108" s="73" t="s">
        <v>29</v>
      </c>
      <c r="D108" s="77"/>
      <c r="E108" s="38">
        <v>1</v>
      </c>
      <c r="F108" s="77">
        <f t="shared" si="38"/>
        <v>0</v>
      </c>
      <c r="G108" s="38">
        <v>0</v>
      </c>
      <c r="H108" s="39">
        <f t="shared" si="39"/>
        <v>0</v>
      </c>
      <c r="I108" s="38">
        <v>1</v>
      </c>
      <c r="J108" s="39">
        <f t="shared" si="40"/>
        <v>0</v>
      </c>
    </row>
    <row r="109" spans="1:10" ht="37" x14ac:dyDescent="0.45">
      <c r="A109" s="75" t="s">
        <v>214</v>
      </c>
      <c r="B109" s="76" t="s">
        <v>215</v>
      </c>
      <c r="C109" s="73" t="s">
        <v>29</v>
      </c>
      <c r="D109" s="77"/>
      <c r="E109" s="38">
        <v>1</v>
      </c>
      <c r="F109" s="77">
        <f t="shared" si="38"/>
        <v>0</v>
      </c>
      <c r="G109" s="38">
        <v>0</v>
      </c>
      <c r="H109" s="39">
        <f t="shared" si="39"/>
        <v>0</v>
      </c>
      <c r="I109" s="38">
        <v>1</v>
      </c>
      <c r="J109" s="39">
        <f t="shared" si="40"/>
        <v>0</v>
      </c>
    </row>
    <row r="110" spans="1:10" x14ac:dyDescent="0.35">
      <c r="A110" s="67"/>
      <c r="B110" s="68"/>
      <c r="C110" s="68"/>
      <c r="D110" s="69"/>
      <c r="E110" s="78"/>
      <c r="F110" s="69"/>
      <c r="G110" s="78"/>
      <c r="H110" s="69"/>
      <c r="I110" s="78"/>
      <c r="J110" s="69"/>
    </row>
    <row r="111" spans="1:10" ht="18.5" x14ac:dyDescent="0.45">
      <c r="A111" s="42" t="s">
        <v>216</v>
      </c>
      <c r="B111" s="43" t="s">
        <v>217</v>
      </c>
      <c r="C111" s="44"/>
      <c r="D111" s="45"/>
      <c r="E111" s="38"/>
      <c r="F111" s="45"/>
      <c r="G111" s="38"/>
      <c r="H111" s="45"/>
      <c r="I111" s="38"/>
      <c r="J111" s="45"/>
    </row>
    <row r="112" spans="1:10" ht="37" x14ac:dyDescent="0.45">
      <c r="A112" s="75" t="s">
        <v>218</v>
      </c>
      <c r="B112" s="76" t="s">
        <v>219</v>
      </c>
      <c r="C112" s="73" t="s">
        <v>29</v>
      </c>
      <c r="D112" s="77"/>
      <c r="E112" s="38">
        <v>1</v>
      </c>
      <c r="F112" s="77">
        <f t="shared" ref="F112:F118" si="41">D112*E112</f>
        <v>0</v>
      </c>
      <c r="G112" s="38">
        <v>0</v>
      </c>
      <c r="H112" s="39">
        <f t="shared" ref="H112:H118" si="42">$D112*G112</f>
        <v>0</v>
      </c>
      <c r="I112" s="38">
        <v>1</v>
      </c>
      <c r="J112" s="39">
        <f t="shared" ref="J112:J118" si="43">$D112*I112</f>
        <v>0</v>
      </c>
    </row>
    <row r="113" spans="1:10" ht="37" x14ac:dyDescent="0.45">
      <c r="A113" s="75" t="s">
        <v>220</v>
      </c>
      <c r="B113" s="76" t="s">
        <v>221</v>
      </c>
      <c r="C113" s="73" t="s">
        <v>29</v>
      </c>
      <c r="D113" s="77"/>
      <c r="E113" s="38">
        <v>1</v>
      </c>
      <c r="F113" s="77">
        <f t="shared" si="41"/>
        <v>0</v>
      </c>
      <c r="G113" s="79">
        <v>0</v>
      </c>
      <c r="H113" s="39">
        <f t="shared" si="42"/>
        <v>0</v>
      </c>
      <c r="I113" s="79">
        <v>1</v>
      </c>
      <c r="J113" s="39">
        <f t="shared" si="43"/>
        <v>0</v>
      </c>
    </row>
    <row r="114" spans="1:10" ht="37" x14ac:dyDescent="0.45">
      <c r="A114" s="75" t="s">
        <v>222</v>
      </c>
      <c r="B114" s="76" t="s">
        <v>223</v>
      </c>
      <c r="C114" s="73" t="s">
        <v>29</v>
      </c>
      <c r="D114" s="77"/>
      <c r="E114" s="38">
        <v>1</v>
      </c>
      <c r="F114" s="77">
        <f t="shared" si="41"/>
        <v>0</v>
      </c>
      <c r="G114" s="38">
        <v>0</v>
      </c>
      <c r="H114" s="39">
        <f t="shared" si="42"/>
        <v>0</v>
      </c>
      <c r="I114" s="38">
        <v>1</v>
      </c>
      <c r="J114" s="39">
        <f t="shared" si="43"/>
        <v>0</v>
      </c>
    </row>
    <row r="115" spans="1:10" ht="37" x14ac:dyDescent="0.45">
      <c r="A115" s="75" t="s">
        <v>224</v>
      </c>
      <c r="B115" s="76" t="s">
        <v>225</v>
      </c>
      <c r="C115" s="73" t="s">
        <v>29</v>
      </c>
      <c r="D115" s="77"/>
      <c r="E115" s="38">
        <v>1</v>
      </c>
      <c r="F115" s="77">
        <f t="shared" si="41"/>
        <v>0</v>
      </c>
      <c r="G115" s="38">
        <v>0</v>
      </c>
      <c r="H115" s="39">
        <f t="shared" si="42"/>
        <v>0</v>
      </c>
      <c r="I115" s="38">
        <v>1</v>
      </c>
      <c r="J115" s="39">
        <f t="shared" si="43"/>
        <v>0</v>
      </c>
    </row>
    <row r="116" spans="1:10" ht="37" x14ac:dyDescent="0.45">
      <c r="A116" s="75" t="s">
        <v>226</v>
      </c>
      <c r="B116" s="76" t="s">
        <v>227</v>
      </c>
      <c r="C116" s="73" t="s">
        <v>29</v>
      </c>
      <c r="D116" s="77"/>
      <c r="E116" s="38">
        <v>0</v>
      </c>
      <c r="F116" s="77">
        <f t="shared" si="41"/>
        <v>0</v>
      </c>
      <c r="G116" s="38">
        <v>1</v>
      </c>
      <c r="H116" s="39">
        <f t="shared" si="42"/>
        <v>0</v>
      </c>
      <c r="I116" s="38">
        <v>1</v>
      </c>
      <c r="J116" s="39">
        <f t="shared" si="43"/>
        <v>0</v>
      </c>
    </row>
    <row r="117" spans="1:10" ht="37" x14ac:dyDescent="0.45">
      <c r="A117" s="75" t="s">
        <v>228</v>
      </c>
      <c r="B117" s="76" t="s">
        <v>229</v>
      </c>
      <c r="C117" s="73" t="s">
        <v>29</v>
      </c>
      <c r="D117" s="77"/>
      <c r="E117" s="38">
        <v>0</v>
      </c>
      <c r="F117" s="77">
        <f t="shared" si="41"/>
        <v>0</v>
      </c>
      <c r="G117" s="38">
        <v>1</v>
      </c>
      <c r="H117" s="39">
        <f t="shared" si="42"/>
        <v>0</v>
      </c>
      <c r="I117" s="38">
        <v>1</v>
      </c>
      <c r="J117" s="39">
        <f t="shared" si="43"/>
        <v>0</v>
      </c>
    </row>
    <row r="118" spans="1:10" ht="37" x14ac:dyDescent="0.45">
      <c r="A118" s="75" t="s">
        <v>230</v>
      </c>
      <c r="B118" s="76" t="s">
        <v>231</v>
      </c>
      <c r="C118" s="73" t="s">
        <v>29</v>
      </c>
      <c r="D118" s="77"/>
      <c r="E118" s="38">
        <v>0</v>
      </c>
      <c r="F118" s="77">
        <f t="shared" si="41"/>
        <v>0</v>
      </c>
      <c r="G118" s="38">
        <v>1</v>
      </c>
      <c r="H118" s="39">
        <f t="shared" si="42"/>
        <v>0</v>
      </c>
      <c r="I118" s="38">
        <v>1</v>
      </c>
      <c r="J118" s="39">
        <f t="shared" si="43"/>
        <v>0</v>
      </c>
    </row>
    <row r="119" spans="1:10" x14ac:dyDescent="0.35">
      <c r="A119" s="67"/>
      <c r="B119" s="68"/>
      <c r="C119" s="68"/>
      <c r="D119" s="69"/>
      <c r="E119" s="78"/>
      <c r="F119" s="69"/>
      <c r="G119" s="78"/>
      <c r="H119" s="69"/>
      <c r="I119" s="78"/>
      <c r="J119" s="69"/>
    </row>
    <row r="120" spans="1:10" ht="18.5" x14ac:dyDescent="0.45">
      <c r="A120" s="42" t="s">
        <v>232</v>
      </c>
      <c r="B120" s="43" t="s">
        <v>233</v>
      </c>
      <c r="C120" s="44"/>
      <c r="D120" s="45"/>
      <c r="E120" s="38"/>
      <c r="F120" s="45"/>
      <c r="G120" s="38"/>
      <c r="H120" s="45"/>
      <c r="I120" s="38"/>
      <c r="J120" s="45"/>
    </row>
    <row r="121" spans="1:10" ht="37" x14ac:dyDescent="0.45">
      <c r="A121" s="75" t="s">
        <v>234</v>
      </c>
      <c r="B121" s="76" t="s">
        <v>235</v>
      </c>
      <c r="C121" s="73" t="s">
        <v>29</v>
      </c>
      <c r="D121" s="77"/>
      <c r="E121" s="38">
        <v>1</v>
      </c>
      <c r="F121" s="77">
        <f t="shared" ref="F121:F122" si="44">D121*E121</f>
        <v>0</v>
      </c>
      <c r="G121" s="80">
        <v>0</v>
      </c>
      <c r="H121" s="39">
        <f t="shared" ref="H121:H122" si="45">$D121*G121</f>
        <v>0</v>
      </c>
      <c r="I121" s="80">
        <v>1</v>
      </c>
      <c r="J121" s="39">
        <f t="shared" ref="J121:J122" si="46">$D121*I121</f>
        <v>0</v>
      </c>
    </row>
    <row r="122" spans="1:10" ht="37" x14ac:dyDescent="0.45">
      <c r="A122" s="75" t="s">
        <v>236</v>
      </c>
      <c r="B122" s="76" t="s">
        <v>237</v>
      </c>
      <c r="C122" s="73" t="s">
        <v>29</v>
      </c>
      <c r="D122" s="77"/>
      <c r="E122" s="38">
        <v>1</v>
      </c>
      <c r="F122" s="77">
        <f t="shared" si="44"/>
        <v>0</v>
      </c>
      <c r="G122" s="38">
        <v>0</v>
      </c>
      <c r="H122" s="39">
        <f t="shared" si="45"/>
        <v>0</v>
      </c>
      <c r="I122" s="38">
        <v>1</v>
      </c>
      <c r="J122" s="39">
        <f t="shared" si="46"/>
        <v>0</v>
      </c>
    </row>
    <row r="123" spans="1:10" x14ac:dyDescent="0.35">
      <c r="A123" s="67"/>
      <c r="B123" s="68"/>
      <c r="C123" s="68"/>
      <c r="D123" s="69"/>
      <c r="E123" s="70"/>
      <c r="F123" s="69"/>
      <c r="G123" s="70"/>
      <c r="H123" s="69"/>
      <c r="I123" s="70"/>
      <c r="J123" s="69"/>
    </row>
    <row r="124" spans="1:10" ht="21" x14ac:dyDescent="0.5">
      <c r="A124" s="62" t="s">
        <v>238</v>
      </c>
      <c r="B124" s="63" t="s">
        <v>239</v>
      </c>
      <c r="C124" s="64"/>
      <c r="D124" s="65"/>
      <c r="E124" s="66"/>
      <c r="F124" s="65"/>
      <c r="G124" s="66"/>
      <c r="H124" s="65"/>
      <c r="I124" s="66"/>
      <c r="J124" s="65"/>
    </row>
    <row r="125" spans="1:10" ht="18.5" x14ac:dyDescent="0.45">
      <c r="A125" s="42" t="s">
        <v>240</v>
      </c>
      <c r="B125" s="43" t="s">
        <v>241</v>
      </c>
      <c r="C125" s="44"/>
      <c r="D125" s="45"/>
      <c r="E125" s="38"/>
      <c r="F125" s="45"/>
      <c r="G125" s="38"/>
      <c r="H125" s="45"/>
      <c r="I125" s="38"/>
      <c r="J125" s="45"/>
    </row>
    <row r="126" spans="1:10" ht="37" x14ac:dyDescent="0.45">
      <c r="A126" s="75" t="s">
        <v>242</v>
      </c>
      <c r="B126" s="76" t="s">
        <v>243</v>
      </c>
      <c r="C126" s="73" t="s">
        <v>29</v>
      </c>
      <c r="D126" s="77"/>
      <c r="E126" s="38">
        <v>1</v>
      </c>
      <c r="F126" s="77">
        <f t="shared" ref="F126" si="47">D126*E126</f>
        <v>0</v>
      </c>
      <c r="G126" s="38">
        <v>0</v>
      </c>
      <c r="H126" s="39">
        <f>$D126*G126</f>
        <v>0</v>
      </c>
      <c r="I126" s="38">
        <v>1</v>
      </c>
      <c r="J126" s="39">
        <f>$D126*I126</f>
        <v>0</v>
      </c>
    </row>
    <row r="127" spans="1:10" x14ac:dyDescent="0.35">
      <c r="A127" s="67"/>
      <c r="B127" s="68"/>
      <c r="C127" s="68"/>
      <c r="D127" s="69"/>
      <c r="E127" s="78"/>
      <c r="F127" s="69"/>
      <c r="G127" s="78"/>
      <c r="H127" s="69"/>
      <c r="I127" s="78"/>
      <c r="J127" s="69"/>
    </row>
    <row r="128" spans="1:10" ht="18.5" x14ac:dyDescent="0.45">
      <c r="A128" s="42" t="s">
        <v>244</v>
      </c>
      <c r="B128" s="43" t="s">
        <v>245</v>
      </c>
      <c r="C128" s="44"/>
      <c r="D128" s="45"/>
      <c r="E128" s="38"/>
      <c r="F128" s="45"/>
      <c r="G128" s="38"/>
      <c r="H128" s="45"/>
      <c r="I128" s="38"/>
      <c r="J128" s="45"/>
    </row>
    <row r="129" spans="1:10" ht="37" x14ac:dyDescent="0.45">
      <c r="A129" s="75" t="s">
        <v>246</v>
      </c>
      <c r="B129" s="76" t="s">
        <v>247</v>
      </c>
      <c r="C129" s="73" t="s">
        <v>29</v>
      </c>
      <c r="D129" s="77"/>
      <c r="E129" s="38">
        <v>1</v>
      </c>
      <c r="F129" s="77">
        <f t="shared" ref="F129:F133" si="48">D129*E129</f>
        <v>0</v>
      </c>
      <c r="G129" s="38">
        <v>0</v>
      </c>
      <c r="H129" s="39">
        <f t="shared" ref="H129:H133" si="49">$D129*G129</f>
        <v>0</v>
      </c>
      <c r="I129" s="38">
        <v>1</v>
      </c>
      <c r="J129" s="39">
        <f t="shared" ref="J129:J133" si="50">$D129*I129</f>
        <v>0</v>
      </c>
    </row>
    <row r="130" spans="1:10" ht="37" x14ac:dyDescent="0.45">
      <c r="A130" s="75" t="s">
        <v>248</v>
      </c>
      <c r="B130" s="76" t="s">
        <v>249</v>
      </c>
      <c r="C130" s="73" t="s">
        <v>29</v>
      </c>
      <c r="D130" s="77"/>
      <c r="E130" s="38">
        <v>1</v>
      </c>
      <c r="F130" s="77">
        <f t="shared" si="48"/>
        <v>0</v>
      </c>
      <c r="G130" s="38">
        <v>0</v>
      </c>
      <c r="H130" s="39">
        <f t="shared" si="49"/>
        <v>0</v>
      </c>
      <c r="I130" s="38">
        <v>1</v>
      </c>
      <c r="J130" s="39">
        <f t="shared" si="50"/>
        <v>0</v>
      </c>
    </row>
    <row r="131" spans="1:10" ht="37" x14ac:dyDescent="0.45">
      <c r="A131" s="75" t="s">
        <v>250</v>
      </c>
      <c r="B131" s="76" t="s">
        <v>251</v>
      </c>
      <c r="C131" s="73" t="s">
        <v>29</v>
      </c>
      <c r="D131" s="77"/>
      <c r="E131" s="38">
        <v>1</v>
      </c>
      <c r="F131" s="77">
        <f t="shared" si="48"/>
        <v>0</v>
      </c>
      <c r="G131" s="38">
        <v>0</v>
      </c>
      <c r="H131" s="39">
        <f t="shared" si="49"/>
        <v>0</v>
      </c>
      <c r="I131" s="38">
        <v>1</v>
      </c>
      <c r="J131" s="39">
        <f t="shared" si="50"/>
        <v>0</v>
      </c>
    </row>
    <row r="132" spans="1:10" ht="37" x14ac:dyDescent="0.45">
      <c r="A132" s="75" t="s">
        <v>252</v>
      </c>
      <c r="B132" s="76" t="s">
        <v>253</v>
      </c>
      <c r="C132" s="73" t="s">
        <v>29</v>
      </c>
      <c r="D132" s="77"/>
      <c r="E132" s="38">
        <v>1</v>
      </c>
      <c r="F132" s="77">
        <f t="shared" si="48"/>
        <v>0</v>
      </c>
      <c r="G132" s="38">
        <v>0</v>
      </c>
      <c r="H132" s="39">
        <f t="shared" si="49"/>
        <v>0</v>
      </c>
      <c r="I132" s="38">
        <v>1</v>
      </c>
      <c r="J132" s="39">
        <f t="shared" si="50"/>
        <v>0</v>
      </c>
    </row>
    <row r="133" spans="1:10" ht="37" x14ac:dyDescent="0.45">
      <c r="A133" s="75" t="s">
        <v>254</v>
      </c>
      <c r="B133" s="76" t="s">
        <v>255</v>
      </c>
      <c r="C133" s="73" t="s">
        <v>29</v>
      </c>
      <c r="D133" s="77"/>
      <c r="E133" s="38">
        <v>1</v>
      </c>
      <c r="F133" s="77">
        <f t="shared" si="48"/>
        <v>0</v>
      </c>
      <c r="G133" s="38">
        <v>0</v>
      </c>
      <c r="H133" s="39">
        <f t="shared" si="49"/>
        <v>0</v>
      </c>
      <c r="I133" s="38">
        <v>1</v>
      </c>
      <c r="J133" s="39">
        <f t="shared" si="50"/>
        <v>0</v>
      </c>
    </row>
    <row r="134" spans="1:10" x14ac:dyDescent="0.35">
      <c r="A134" s="67"/>
      <c r="B134" s="68"/>
      <c r="C134" s="68"/>
      <c r="D134" s="69"/>
      <c r="E134" s="70"/>
      <c r="F134" s="69"/>
      <c r="G134" s="70"/>
      <c r="H134" s="69"/>
      <c r="I134" s="70"/>
      <c r="J134" s="69"/>
    </row>
    <row r="135" spans="1:10" ht="21" x14ac:dyDescent="0.5">
      <c r="A135" s="62" t="s">
        <v>256</v>
      </c>
      <c r="B135" s="63" t="s">
        <v>257</v>
      </c>
      <c r="C135" s="64"/>
      <c r="D135" s="65"/>
      <c r="E135" s="66"/>
      <c r="F135" s="65"/>
      <c r="G135" s="66"/>
      <c r="H135" s="65"/>
      <c r="I135" s="66"/>
      <c r="J135" s="65"/>
    </row>
    <row r="136" spans="1:10" ht="18.5" x14ac:dyDescent="0.45">
      <c r="A136" s="42" t="s">
        <v>258</v>
      </c>
      <c r="B136" s="43" t="s">
        <v>259</v>
      </c>
      <c r="C136" s="44"/>
      <c r="D136" s="45"/>
      <c r="E136" s="38"/>
      <c r="F136" s="45"/>
      <c r="G136" s="38"/>
      <c r="H136" s="45"/>
      <c r="I136" s="38"/>
      <c r="J136" s="45"/>
    </row>
    <row r="137" spans="1:10" ht="55.5" x14ac:dyDescent="0.45">
      <c r="A137" s="81" t="s">
        <v>260</v>
      </c>
      <c r="B137" s="82" t="s">
        <v>261</v>
      </c>
      <c r="C137" s="44" t="s">
        <v>29</v>
      </c>
      <c r="D137" s="83"/>
      <c r="E137" s="38">
        <v>2</v>
      </c>
      <c r="F137" s="83">
        <f t="shared" ref="F137:F145" si="51">D137*E137</f>
        <v>0</v>
      </c>
      <c r="G137" s="38">
        <v>0</v>
      </c>
      <c r="H137" s="39">
        <f t="shared" ref="H137:H145" si="52">$D137*G137</f>
        <v>0</v>
      </c>
      <c r="I137" s="38">
        <v>2</v>
      </c>
      <c r="J137" s="39">
        <f t="shared" ref="J137:J145" si="53">$D137*I137</f>
        <v>0</v>
      </c>
    </row>
    <row r="138" spans="1:10" ht="55.5" x14ac:dyDescent="0.45">
      <c r="A138" s="81" t="s">
        <v>262</v>
      </c>
      <c r="B138" s="82" t="s">
        <v>263</v>
      </c>
      <c r="C138" s="44" t="s">
        <v>29</v>
      </c>
      <c r="D138" s="83"/>
      <c r="E138" s="38">
        <v>14</v>
      </c>
      <c r="F138" s="83">
        <f t="shared" si="51"/>
        <v>0</v>
      </c>
      <c r="G138" s="38">
        <v>3</v>
      </c>
      <c r="H138" s="39">
        <f t="shared" si="52"/>
        <v>0</v>
      </c>
      <c r="I138" s="38">
        <v>17</v>
      </c>
      <c r="J138" s="39">
        <f t="shared" si="53"/>
        <v>0</v>
      </c>
    </row>
    <row r="139" spans="1:10" ht="55.5" x14ac:dyDescent="0.45">
      <c r="A139" s="81" t="s">
        <v>264</v>
      </c>
      <c r="B139" s="82" t="s">
        <v>265</v>
      </c>
      <c r="C139" s="44" t="s">
        <v>29</v>
      </c>
      <c r="D139" s="83"/>
      <c r="E139" s="38">
        <v>0</v>
      </c>
      <c r="F139" s="83">
        <f t="shared" si="51"/>
        <v>0</v>
      </c>
      <c r="G139" s="38">
        <v>2</v>
      </c>
      <c r="H139" s="39">
        <f t="shared" si="52"/>
        <v>0</v>
      </c>
      <c r="I139" s="38">
        <v>2</v>
      </c>
      <c r="J139" s="39">
        <f t="shared" si="53"/>
        <v>0</v>
      </c>
    </row>
    <row r="140" spans="1:10" ht="55.5" x14ac:dyDescent="0.45">
      <c r="A140" s="81" t="s">
        <v>266</v>
      </c>
      <c r="B140" s="82" t="s">
        <v>267</v>
      </c>
      <c r="C140" s="44" t="s">
        <v>29</v>
      </c>
      <c r="D140" s="83"/>
      <c r="E140" s="38">
        <v>4</v>
      </c>
      <c r="F140" s="83">
        <f t="shared" si="51"/>
        <v>0</v>
      </c>
      <c r="G140" s="38">
        <v>0</v>
      </c>
      <c r="H140" s="39">
        <f t="shared" si="52"/>
        <v>0</v>
      </c>
      <c r="I140" s="38">
        <v>4</v>
      </c>
      <c r="J140" s="39">
        <f t="shared" si="53"/>
        <v>0</v>
      </c>
    </row>
    <row r="141" spans="1:10" ht="55.5" x14ac:dyDescent="0.45">
      <c r="A141" s="81" t="s">
        <v>268</v>
      </c>
      <c r="B141" s="82" t="s">
        <v>269</v>
      </c>
      <c r="C141" s="44" t="s">
        <v>29</v>
      </c>
      <c r="D141" s="83"/>
      <c r="E141" s="38">
        <v>1</v>
      </c>
      <c r="F141" s="83">
        <f t="shared" si="51"/>
        <v>0</v>
      </c>
      <c r="G141" s="38">
        <v>1</v>
      </c>
      <c r="H141" s="39">
        <f t="shared" si="52"/>
        <v>0</v>
      </c>
      <c r="I141" s="38">
        <v>2</v>
      </c>
      <c r="J141" s="39">
        <f t="shared" si="53"/>
        <v>0</v>
      </c>
    </row>
    <row r="142" spans="1:10" ht="55.5" x14ac:dyDescent="0.45">
      <c r="A142" s="81" t="s">
        <v>270</v>
      </c>
      <c r="B142" s="82" t="s">
        <v>271</v>
      </c>
      <c r="C142" s="44" t="s">
        <v>29</v>
      </c>
      <c r="D142" s="83"/>
      <c r="E142" s="38">
        <v>1</v>
      </c>
      <c r="F142" s="83">
        <f t="shared" si="51"/>
        <v>0</v>
      </c>
      <c r="G142" s="38">
        <v>0</v>
      </c>
      <c r="H142" s="39">
        <f t="shared" si="52"/>
        <v>0</v>
      </c>
      <c r="I142" s="38">
        <v>1</v>
      </c>
      <c r="J142" s="39">
        <f t="shared" si="53"/>
        <v>0</v>
      </c>
    </row>
    <row r="143" spans="1:10" ht="55.5" x14ac:dyDescent="0.45">
      <c r="A143" s="81" t="s">
        <v>272</v>
      </c>
      <c r="B143" s="82" t="s">
        <v>273</v>
      </c>
      <c r="C143" s="44" t="s">
        <v>29</v>
      </c>
      <c r="D143" s="84"/>
      <c r="E143" s="38">
        <v>16</v>
      </c>
      <c r="F143" s="84">
        <f t="shared" si="51"/>
        <v>0</v>
      </c>
      <c r="G143" s="38">
        <v>3</v>
      </c>
      <c r="H143" s="39">
        <f t="shared" si="52"/>
        <v>0</v>
      </c>
      <c r="I143" s="38">
        <v>19</v>
      </c>
      <c r="J143" s="39">
        <f t="shared" si="53"/>
        <v>0</v>
      </c>
    </row>
    <row r="144" spans="1:10" ht="37" x14ac:dyDescent="0.45">
      <c r="A144" s="81" t="s">
        <v>274</v>
      </c>
      <c r="B144" s="82" t="s">
        <v>275</v>
      </c>
      <c r="C144" s="44" t="s">
        <v>29</v>
      </c>
      <c r="D144" s="84"/>
      <c r="E144" s="38">
        <v>6</v>
      </c>
      <c r="F144" s="84">
        <f t="shared" si="51"/>
        <v>0</v>
      </c>
      <c r="G144" s="38">
        <v>3</v>
      </c>
      <c r="H144" s="39">
        <f t="shared" si="52"/>
        <v>0</v>
      </c>
      <c r="I144" s="38">
        <v>9</v>
      </c>
      <c r="J144" s="39">
        <f t="shared" si="53"/>
        <v>0</v>
      </c>
    </row>
    <row r="145" spans="1:10" ht="37" x14ac:dyDescent="0.45">
      <c r="A145" s="81" t="s">
        <v>276</v>
      </c>
      <c r="B145" s="82" t="s">
        <v>277</v>
      </c>
      <c r="C145" s="44" t="s">
        <v>29</v>
      </c>
      <c r="D145" s="84"/>
      <c r="E145" s="38">
        <v>3</v>
      </c>
      <c r="F145" s="84">
        <f t="shared" si="51"/>
        <v>0</v>
      </c>
      <c r="G145" s="38">
        <v>3</v>
      </c>
      <c r="H145" s="39">
        <f t="shared" si="52"/>
        <v>0</v>
      </c>
      <c r="I145" s="38">
        <v>6</v>
      </c>
      <c r="J145" s="39">
        <f t="shared" si="53"/>
        <v>0</v>
      </c>
    </row>
    <row r="146" spans="1:10" x14ac:dyDescent="0.35">
      <c r="A146" s="67"/>
      <c r="B146" s="68"/>
      <c r="C146" s="68"/>
      <c r="D146" s="69"/>
      <c r="E146" s="70"/>
      <c r="F146" s="69"/>
      <c r="G146" s="70"/>
      <c r="H146" s="69"/>
      <c r="I146" s="70"/>
      <c r="J146" s="69"/>
    </row>
    <row r="147" spans="1:10" ht="21" x14ac:dyDescent="0.5">
      <c r="A147" s="62" t="s">
        <v>278</v>
      </c>
      <c r="B147" s="63" t="s">
        <v>279</v>
      </c>
      <c r="C147" s="64"/>
      <c r="D147" s="65"/>
      <c r="E147" s="66"/>
      <c r="F147" s="65"/>
      <c r="G147" s="66"/>
      <c r="H147" s="65"/>
      <c r="I147" s="66"/>
      <c r="J147" s="65"/>
    </row>
    <row r="148" spans="1:10" ht="18.5" x14ac:dyDescent="0.45">
      <c r="A148" s="42" t="s">
        <v>280</v>
      </c>
      <c r="B148" s="43" t="s">
        <v>281</v>
      </c>
      <c r="C148" s="44"/>
      <c r="D148" s="45"/>
      <c r="E148" s="38"/>
      <c r="F148" s="45"/>
      <c r="G148" s="38"/>
      <c r="H148" s="45"/>
      <c r="I148" s="38"/>
      <c r="J148" s="45"/>
    </row>
    <row r="149" spans="1:10" ht="37" x14ac:dyDescent="0.45">
      <c r="A149" s="85" t="s">
        <v>282</v>
      </c>
      <c r="B149" s="36" t="s">
        <v>283</v>
      </c>
      <c r="C149" s="44" t="s">
        <v>83</v>
      </c>
      <c r="D149" s="45"/>
      <c r="E149" s="38">
        <v>5</v>
      </c>
      <c r="F149" s="45">
        <f t="shared" ref="F149:F150" si="54">D149*E149</f>
        <v>0</v>
      </c>
      <c r="G149" s="38">
        <v>0</v>
      </c>
      <c r="H149" s="39">
        <f t="shared" ref="H149:H150" si="55">$D149*G149</f>
        <v>0</v>
      </c>
      <c r="I149" s="38">
        <v>5</v>
      </c>
      <c r="J149" s="39">
        <f t="shared" ref="J149:J150" si="56">$D149*I149</f>
        <v>0</v>
      </c>
    </row>
    <row r="150" spans="1:10" ht="19" thickBot="1" x14ac:dyDescent="0.5">
      <c r="A150" s="86" t="s">
        <v>284</v>
      </c>
      <c r="B150" s="49" t="s">
        <v>285</v>
      </c>
      <c r="C150" s="50" t="s">
        <v>83</v>
      </c>
      <c r="D150" s="87"/>
      <c r="E150" s="52">
        <v>1</v>
      </c>
      <c r="F150" s="87">
        <f t="shared" si="54"/>
        <v>0</v>
      </c>
      <c r="G150" s="52">
        <v>0</v>
      </c>
      <c r="H150" s="53">
        <f t="shared" si="55"/>
        <v>0</v>
      </c>
      <c r="I150" s="52">
        <v>1</v>
      </c>
      <c r="J150" s="53">
        <f t="shared" si="56"/>
        <v>0</v>
      </c>
    </row>
    <row r="151" spans="1:10" ht="15" thickBot="1" x14ac:dyDescent="0.4">
      <c r="A151" s="54"/>
      <c r="D151" s="55"/>
      <c r="E151" s="56"/>
      <c r="F151" s="55"/>
      <c r="G151" s="56"/>
      <c r="H151" s="55"/>
      <c r="I151" s="56"/>
      <c r="J151" s="55"/>
    </row>
    <row r="152" spans="1:10" ht="21" x14ac:dyDescent="0.5">
      <c r="A152" s="57">
        <v>3</v>
      </c>
      <c r="B152" s="58" t="s">
        <v>286</v>
      </c>
      <c r="C152" s="59"/>
      <c r="D152" s="60"/>
      <c r="E152" s="61"/>
      <c r="F152" s="60"/>
      <c r="G152" s="61"/>
      <c r="H152" s="60"/>
      <c r="I152" s="61"/>
      <c r="J152" s="60"/>
    </row>
    <row r="153" spans="1:10" ht="21" x14ac:dyDescent="0.5">
      <c r="A153" s="62" t="s">
        <v>287</v>
      </c>
      <c r="B153" s="63" t="s">
        <v>288</v>
      </c>
      <c r="C153" s="64"/>
      <c r="D153" s="65"/>
      <c r="E153" s="66"/>
      <c r="F153" s="65"/>
      <c r="G153" s="66"/>
      <c r="H153" s="65"/>
      <c r="I153" s="66"/>
      <c r="J153" s="65"/>
    </row>
    <row r="154" spans="1:10" ht="18.5" x14ac:dyDescent="0.45">
      <c r="A154" s="88" t="s">
        <v>289</v>
      </c>
      <c r="B154" s="107" t="s">
        <v>290</v>
      </c>
      <c r="C154" s="89" t="s">
        <v>83</v>
      </c>
      <c r="D154" s="90"/>
      <c r="E154" s="38">
        <v>1</v>
      </c>
      <c r="F154" s="90">
        <f t="shared" ref="F154:F158" si="57">D154*E154</f>
        <v>0</v>
      </c>
      <c r="G154" s="38">
        <v>0</v>
      </c>
      <c r="H154" s="39">
        <f t="shared" ref="H154:H158" si="58">$D154*G154</f>
        <v>0</v>
      </c>
      <c r="I154" s="38">
        <v>1</v>
      </c>
      <c r="J154" s="39">
        <f t="shared" ref="J154:J158" si="59">$D154*I154</f>
        <v>0</v>
      </c>
    </row>
    <row r="155" spans="1:10" ht="18.5" x14ac:dyDescent="0.45">
      <c r="A155" s="88" t="s">
        <v>291</v>
      </c>
      <c r="B155" s="107" t="s">
        <v>292</v>
      </c>
      <c r="C155" s="89" t="s">
        <v>83</v>
      </c>
      <c r="D155" s="90"/>
      <c r="E155" s="38">
        <v>1</v>
      </c>
      <c r="F155" s="90">
        <f t="shared" si="57"/>
        <v>0</v>
      </c>
      <c r="G155" s="38">
        <v>0</v>
      </c>
      <c r="H155" s="39">
        <f t="shared" si="58"/>
        <v>0</v>
      </c>
      <c r="I155" s="38">
        <v>1</v>
      </c>
      <c r="J155" s="39">
        <f t="shared" si="59"/>
        <v>0</v>
      </c>
    </row>
    <row r="156" spans="1:10" ht="18.5" x14ac:dyDescent="0.45">
      <c r="A156" s="88" t="s">
        <v>293</v>
      </c>
      <c r="B156" s="107" t="s">
        <v>294</v>
      </c>
      <c r="C156" s="89" t="s">
        <v>83</v>
      </c>
      <c r="D156" s="90"/>
      <c r="E156" s="38">
        <v>7</v>
      </c>
      <c r="F156" s="90">
        <f t="shared" si="57"/>
        <v>0</v>
      </c>
      <c r="G156" s="38">
        <v>0</v>
      </c>
      <c r="H156" s="39">
        <f t="shared" si="58"/>
        <v>0</v>
      </c>
      <c r="I156" s="38">
        <v>7</v>
      </c>
      <c r="J156" s="39">
        <f t="shared" si="59"/>
        <v>0</v>
      </c>
    </row>
    <row r="157" spans="1:10" ht="18.5" x14ac:dyDescent="0.45">
      <c r="A157" s="88" t="s">
        <v>295</v>
      </c>
      <c r="B157" s="107" t="s">
        <v>296</v>
      </c>
      <c r="C157" s="89" t="s">
        <v>29</v>
      </c>
      <c r="D157" s="90"/>
      <c r="E157" s="38">
        <v>1</v>
      </c>
      <c r="F157" s="90">
        <f t="shared" si="57"/>
        <v>0</v>
      </c>
      <c r="G157" s="38">
        <v>0</v>
      </c>
      <c r="H157" s="39">
        <f t="shared" si="58"/>
        <v>0</v>
      </c>
      <c r="I157" s="38">
        <v>1</v>
      </c>
      <c r="J157" s="39">
        <f t="shared" si="59"/>
        <v>0</v>
      </c>
    </row>
    <row r="158" spans="1:10" ht="37.5" thickBot="1" x14ac:dyDescent="0.5">
      <c r="A158" s="86" t="s">
        <v>297</v>
      </c>
      <c r="B158" s="49" t="s">
        <v>298</v>
      </c>
      <c r="C158" s="50" t="s">
        <v>29</v>
      </c>
      <c r="D158" s="87"/>
      <c r="E158" s="52">
        <v>1</v>
      </c>
      <c r="F158" s="87">
        <f t="shared" si="57"/>
        <v>0</v>
      </c>
      <c r="G158" s="52">
        <v>0</v>
      </c>
      <c r="H158" s="53">
        <f t="shared" si="58"/>
        <v>0</v>
      </c>
      <c r="I158" s="52">
        <v>1</v>
      </c>
      <c r="J158" s="53">
        <f t="shared" si="59"/>
        <v>0</v>
      </c>
    </row>
    <row r="161" spans="1:10" x14ac:dyDescent="0.35">
      <c r="A161" s="91" t="str">
        <f>A7</f>
        <v>1</v>
      </c>
      <c r="B161" s="91" t="str">
        <f>B7</f>
        <v>TRAVAUX PREPARATOIRES / INSTALLATIONS DE CHANTIER</v>
      </c>
      <c r="C161" s="92"/>
      <c r="D161" s="93"/>
      <c r="E161" s="94"/>
      <c r="F161" s="95">
        <f>SUM(F7:F33)</f>
        <v>0</v>
      </c>
      <c r="G161" s="94"/>
      <c r="H161" s="95">
        <f t="shared" ref="H161" si="60">SUM(H7:H33)</f>
        <v>0</v>
      </c>
      <c r="I161" s="94"/>
      <c r="J161" s="95">
        <f t="shared" ref="J161" si="61">SUM(J7:J33)</f>
        <v>0</v>
      </c>
    </row>
    <row r="162" spans="1:10" x14ac:dyDescent="0.35">
      <c r="A162" s="96">
        <f>A34</f>
        <v>2</v>
      </c>
      <c r="B162" s="96" t="str">
        <f>B34</f>
        <v>ECLAIRAGE</v>
      </c>
      <c r="C162" s="92"/>
      <c r="D162" s="93"/>
      <c r="E162" s="94"/>
      <c r="F162" s="95">
        <f>SUM(F34:F151)</f>
        <v>0</v>
      </c>
      <c r="G162" s="94"/>
      <c r="H162" s="95">
        <f t="shared" ref="H162" si="62">SUM(H34:H151)</f>
        <v>0</v>
      </c>
      <c r="I162" s="94"/>
      <c r="J162" s="95">
        <f t="shared" ref="J162" si="63">SUM(J34:J151)</f>
        <v>0</v>
      </c>
    </row>
    <row r="163" spans="1:10" x14ac:dyDescent="0.35">
      <c r="A163" s="96">
        <f>A152</f>
        <v>3</v>
      </c>
      <c r="B163" s="96" t="str">
        <f>B152</f>
        <v>PILOTAGE ECLAIRAGE</v>
      </c>
      <c r="C163" s="92"/>
      <c r="D163" s="93"/>
      <c r="E163" s="94"/>
      <c r="F163" s="95">
        <f>SUM(F151:F159)</f>
        <v>0</v>
      </c>
      <c r="G163" s="94"/>
      <c r="H163" s="95">
        <f t="shared" ref="H163" si="64">SUM(H151:H159)</f>
        <v>0</v>
      </c>
      <c r="I163" s="94"/>
      <c r="J163" s="95">
        <f t="shared" ref="J163" si="65">SUM(J151:J159)</f>
        <v>0</v>
      </c>
    </row>
    <row r="165" spans="1:10" x14ac:dyDescent="0.35">
      <c r="E165" s="97" t="s">
        <v>299</v>
      </c>
      <c r="F165" s="98">
        <f>SUM(F161:F164)</f>
        <v>0</v>
      </c>
      <c r="G165" s="97" t="s">
        <v>299</v>
      </c>
      <c r="H165" s="98">
        <f>SUM(H161:H164)</f>
        <v>0</v>
      </c>
      <c r="I165" s="97" t="s">
        <v>299</v>
      </c>
      <c r="J165" s="98">
        <f>SUM(J161:J164)</f>
        <v>0</v>
      </c>
    </row>
    <row r="166" spans="1:10" x14ac:dyDescent="0.35">
      <c r="E166" s="99" t="s">
        <v>300</v>
      </c>
      <c r="F166" s="100">
        <f>F165*0.085</f>
        <v>0</v>
      </c>
      <c r="G166" s="99" t="s">
        <v>300</v>
      </c>
      <c r="H166" s="100">
        <f>H165*0.085</f>
        <v>0</v>
      </c>
      <c r="I166" s="99" t="s">
        <v>300</v>
      </c>
      <c r="J166" s="100">
        <f>J165*0.085</f>
        <v>0</v>
      </c>
    </row>
    <row r="167" spans="1:10" x14ac:dyDescent="0.35">
      <c r="E167" s="99" t="s">
        <v>301</v>
      </c>
      <c r="F167" s="100">
        <f>F165+F166</f>
        <v>0</v>
      </c>
      <c r="G167" s="99" t="s">
        <v>301</v>
      </c>
      <c r="H167" s="100">
        <f>H165+H166</f>
        <v>0</v>
      </c>
      <c r="I167" s="99" t="s">
        <v>301</v>
      </c>
      <c r="J167" s="100">
        <f>J165+J166</f>
        <v>0</v>
      </c>
    </row>
  </sheetData>
  <mergeCells count="3">
    <mergeCell ref="A3:J3"/>
    <mergeCell ref="G5:H5"/>
    <mergeCell ref="E5:F5"/>
  </mergeCells>
  <printOptions horizontalCentered="1" verticalCentered="1"/>
  <pageMargins left="7.874015748031496E-2" right="0.70866141732283472" top="0.19685039370078741" bottom="0.19685039370078741" header="0.31496062992125984" footer="0.31496062992125984"/>
  <pageSetup paperSize="9" scale="97" fitToHeight="0" orientation="portrait" r:id="rId1"/>
  <headerFooter>
    <oddFooter>&amp;L2026AS039&amp;CDQE&amp;R&amp;P/&amp;N</oddFooter>
  </headerFooter>
  <rowBreaks count="2" manualBreakCount="2">
    <brk id="82" max="9" man="1"/>
    <brk id="1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5B512F307C4E49B5D8ADFCB4C29B24" ma:contentTypeVersion="13" ma:contentTypeDescription="Crée un document." ma:contentTypeScope="" ma:versionID="27c13f564f2f14ea2ac6e0e6ff01b96c">
  <xsd:schema xmlns:xsd="http://www.w3.org/2001/XMLSchema" xmlns:xs="http://www.w3.org/2001/XMLSchema" xmlns:p="http://schemas.microsoft.com/office/2006/metadata/properties" xmlns:ns2="0b3ffaa8-aaa8-451e-87c1-42d83279c294" xmlns:ns3="a2db9f2e-d0e2-46e5-a5ca-f81b940103fd" targetNamespace="http://schemas.microsoft.com/office/2006/metadata/properties" ma:root="true" ma:fieldsID="4b2b4e3161c1e67294d8beb49a6bf8e4" ns2:_="" ns3:_="">
    <xsd:import namespace="0b3ffaa8-aaa8-451e-87c1-42d83279c294"/>
    <xsd:import namespace="a2db9f2e-d0e2-46e5-a5ca-f81b940103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ffaa8-aaa8-451e-87c1-42d83279c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dba44fb-7c1a-480a-a822-04be0d4439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b9f2e-d0e2-46e5-a5ca-f81b940103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249a4e-ef79-4a95-b9ee-1d714788781c}" ma:internalName="TaxCatchAll" ma:showField="CatchAllData" ma:web="a2db9f2e-d0e2-46e5-a5ca-f81b940103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3ffaa8-aaa8-451e-87c1-42d83279c294">
      <Terms xmlns="http://schemas.microsoft.com/office/infopath/2007/PartnerControls"/>
    </lcf76f155ced4ddcb4097134ff3c332f>
    <TaxCatchAll xmlns="a2db9f2e-d0e2-46e5-a5ca-f81b940103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AA781-0F7F-4749-9AEB-19576BED7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ffaa8-aaa8-451e-87c1-42d83279c294"/>
    <ds:schemaRef ds:uri="a2db9f2e-d0e2-46e5-a5ca-f81b940103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C6C656-B8C7-4154-885F-9CD555F43687}">
  <ds:schemaRefs>
    <ds:schemaRef ds:uri="0b3ffaa8-aaa8-451e-87c1-42d83279c294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a2db9f2e-d0e2-46e5-a5ca-f81b940103fd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6912E0-01FE-472F-BB63-53B377C115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(DQE)</vt:lpstr>
      <vt:lpstr>DQE</vt:lpstr>
      <vt:lpstr>DQE!Zone_d_impression</vt:lpstr>
      <vt:lpstr>'PdG (DQE)'!Zone_d_impression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YAU Alexandre</dc:creator>
  <cp:keywords/>
  <dc:description/>
  <cp:lastModifiedBy>AREQUIOM-PRUSSE Prisca</cp:lastModifiedBy>
  <cp:revision/>
  <cp:lastPrinted>2026-07-21T17:33:14Z</cp:lastPrinted>
  <dcterms:created xsi:type="dcterms:W3CDTF">2025-10-14T07:24:27Z</dcterms:created>
  <dcterms:modified xsi:type="dcterms:W3CDTF">2026-07-21T17:33:45Z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0x010100785B512F307C4E49B5D8ADFCB4C29B24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2026-07-21T17:32:53Z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090821ac-4f77-4244-adaa-a69d1f095f0d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